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2'69\งบการเงิน Q2-69\Convert file\"/>
    </mc:Choice>
  </mc:AlternateContent>
  <bookViews>
    <workbookView xWindow="-105" yWindow="-105" windowWidth="23250" windowHeight="13740" tabRatio="713"/>
  </bookViews>
  <sheets>
    <sheet name="3-5" sheetId="1" r:id="rId1"/>
    <sheet name="6-7" sheetId="7" r:id="rId2"/>
    <sheet name="8-9" sheetId="2" r:id="rId3"/>
    <sheet name="10" sheetId="3" r:id="rId4"/>
    <sheet name="11" sheetId="4" r:id="rId5"/>
    <sheet name="12" sheetId="5" r:id="rId6"/>
    <sheet name="13" sheetId="6" r:id="rId7"/>
  </sheets>
  <definedNames>
    <definedName name="_xlnm.Print_Area" localSheetId="4">'11'!$A$1:$L$29</definedName>
    <definedName name="_xlnm.Print_Area" localSheetId="5">'12'!$A$1:$K$53</definedName>
    <definedName name="_xlnm.Print_Area" localSheetId="6">'13'!$A$1:$K$50</definedName>
    <definedName name="_xlnm.Print_Area" localSheetId="0">'3-5'!$A$1:$L$145</definedName>
    <definedName name="_xlnm.Print_Area" localSheetId="1">'6-7'!$A$1:$L$91</definedName>
    <definedName name="_xlnm.Print_Area" localSheetId="2">'8-9'!$A$1:$L$97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1" l="1"/>
  <c r="H31" i="1"/>
  <c r="F31" i="1"/>
  <c r="L31" i="1"/>
  <c r="P24" i="3" l="1"/>
  <c r="I21" i="6" l="1"/>
  <c r="G21" i="6"/>
  <c r="K21" i="6"/>
  <c r="I41" i="6"/>
  <c r="E41" i="6"/>
  <c r="K22" i="4"/>
  <c r="K15" i="4"/>
  <c r="M23" i="3"/>
  <c r="P23" i="3" s="1"/>
  <c r="F14" i="3"/>
  <c r="C22" i="3"/>
  <c r="C26" i="3" s="1"/>
  <c r="C14" i="3"/>
  <c r="C17" i="3" s="1"/>
  <c r="P16" i="3"/>
  <c r="M15" i="3"/>
  <c r="P15" i="3" s="1"/>
  <c r="M12" i="3"/>
  <c r="M21" i="3"/>
  <c r="H62" i="7"/>
  <c r="A50" i="7"/>
  <c r="L16" i="7"/>
  <c r="H16" i="7"/>
  <c r="L12" i="7"/>
  <c r="H12" i="7"/>
  <c r="G37" i="6"/>
  <c r="H17" i="7" l="1"/>
  <c r="H22" i="7" s="1"/>
  <c r="H26" i="7" s="1"/>
  <c r="H28" i="7" s="1"/>
  <c r="H55" i="7" s="1"/>
  <c r="H58" i="7" s="1"/>
  <c r="L17" i="7"/>
  <c r="L22" i="7" s="1"/>
  <c r="L26" i="7" s="1"/>
  <c r="L28" i="7" s="1"/>
  <c r="L33" i="7" s="1"/>
  <c r="L31" i="7" s="1"/>
  <c r="L35" i="7" s="1"/>
  <c r="K37" i="6"/>
  <c r="L55" i="7" l="1"/>
  <c r="L58" i="7" s="1"/>
  <c r="H63" i="7"/>
  <c r="H61" i="7" s="1"/>
  <c r="H33" i="7"/>
  <c r="H31" i="7" s="1"/>
  <c r="H35" i="7" s="1"/>
  <c r="K22" i="3"/>
  <c r="K26" i="3" s="1"/>
  <c r="M25" i="3"/>
  <c r="P25" i="3" s="1"/>
  <c r="L78" i="1"/>
  <c r="L63" i="7" l="1"/>
  <c r="L61" i="7" s="1"/>
  <c r="N12" i="3"/>
  <c r="H64" i="2"/>
  <c r="M11" i="3" l="1"/>
  <c r="K18" i="4" l="1"/>
  <c r="K11" i="4"/>
  <c r="P11" i="3" l="1"/>
  <c r="L12" i="2"/>
  <c r="H12" i="2"/>
  <c r="L20" i="1"/>
  <c r="F134" i="6"/>
  <c r="K7" i="6"/>
  <c r="I7" i="6"/>
  <c r="K7" i="5"/>
  <c r="I7" i="5"/>
  <c r="F21" i="4"/>
  <c r="F23" i="4" s="1"/>
  <c r="D21" i="4"/>
  <c r="C21" i="4"/>
  <c r="F14" i="4"/>
  <c r="F16" i="4" s="1"/>
  <c r="D14" i="4"/>
  <c r="D16" i="4" s="1"/>
  <c r="C14" i="4"/>
  <c r="C16" i="4" s="1"/>
  <c r="F118" i="1"/>
  <c r="H22" i="3"/>
  <c r="H26" i="3" s="1"/>
  <c r="F22" i="3"/>
  <c r="F26" i="3" s="1"/>
  <c r="D22" i="3"/>
  <c r="D26" i="3" s="1"/>
  <c r="F111" i="1"/>
  <c r="P21" i="3"/>
  <c r="M19" i="3"/>
  <c r="P19" i="3" s="1"/>
  <c r="N14" i="3"/>
  <c r="N17" i="3" s="1"/>
  <c r="K14" i="3"/>
  <c r="K17" i="3" s="1"/>
  <c r="H14" i="3"/>
  <c r="H17" i="3" s="1"/>
  <c r="F17" i="3"/>
  <c r="D14" i="3"/>
  <c r="D17" i="3" s="1"/>
  <c r="M13" i="3"/>
  <c r="I13" i="4"/>
  <c r="K13" i="4" s="1"/>
  <c r="I20" i="4"/>
  <c r="I21" i="4" s="1"/>
  <c r="A52" i="2"/>
  <c r="L16" i="2"/>
  <c r="H16" i="2"/>
  <c r="A100" i="1"/>
  <c r="A51" i="1"/>
  <c r="A99" i="1" s="1"/>
  <c r="D23" i="4" l="1"/>
  <c r="J112" i="1" s="1"/>
  <c r="C23" i="4"/>
  <c r="J111" i="1" s="1"/>
  <c r="F112" i="1"/>
  <c r="I23" i="4"/>
  <c r="P13" i="3"/>
  <c r="M14" i="3"/>
  <c r="M17" i="3" s="1"/>
  <c r="H78" i="1"/>
  <c r="H119" i="1"/>
  <c r="H121" i="1" s="1"/>
  <c r="H17" i="2"/>
  <c r="I14" i="4"/>
  <c r="I16" i="4" s="1"/>
  <c r="L17" i="2"/>
  <c r="L22" i="2" s="1"/>
  <c r="L26" i="2" s="1"/>
  <c r="L28" i="2" s="1"/>
  <c r="K20" i="4"/>
  <c r="L119" i="1"/>
  <c r="L121" i="1" s="1"/>
  <c r="L69" i="1"/>
  <c r="H69" i="1"/>
  <c r="L32" i="1"/>
  <c r="H20" i="1"/>
  <c r="H32" i="1" s="1"/>
  <c r="J118" i="1" l="1"/>
  <c r="H22" i="2"/>
  <c r="H26" i="2" s="1"/>
  <c r="H28" i="2" s="1"/>
  <c r="H33" i="2" s="1"/>
  <c r="H31" i="2" s="1"/>
  <c r="H35" i="2" s="1"/>
  <c r="L79" i="1"/>
  <c r="L122" i="1" s="1"/>
  <c r="H79" i="1"/>
  <c r="H122" i="1" s="1"/>
  <c r="L33" i="2"/>
  <c r="L31" i="2" s="1"/>
  <c r="L35" i="2" s="1"/>
  <c r="G12" i="4"/>
  <c r="K12" i="4" s="1"/>
  <c r="K14" i="4" s="1"/>
  <c r="K16" i="4" s="1"/>
  <c r="K28" i="5"/>
  <c r="K42" i="5" s="1"/>
  <c r="K46" i="5" s="1"/>
  <c r="K39" i="6" s="1"/>
  <c r="K42" i="6" s="1"/>
  <c r="L57" i="2"/>
  <c r="L60" i="2" s="1"/>
  <c r="L65" i="2" l="1"/>
  <c r="L63" i="2" s="1"/>
  <c r="H57" i="2"/>
  <c r="H60" i="2" s="1"/>
  <c r="G28" i="5"/>
  <c r="G42" i="5" s="1"/>
  <c r="G14" i="4"/>
  <c r="G16" i="4" s="1"/>
  <c r="I14" i="3"/>
  <c r="I17" i="3" s="1"/>
  <c r="H65" i="2" l="1"/>
  <c r="H63" i="2" s="1"/>
  <c r="G46" i="5"/>
  <c r="P12" i="3"/>
  <c r="P14" i="3" s="1"/>
  <c r="P17" i="3" s="1"/>
  <c r="G39" i="6" l="1"/>
  <c r="G42" i="6" s="1"/>
  <c r="I37" i="6" l="1"/>
  <c r="J78" i="1" l="1"/>
  <c r="J69" i="1" l="1"/>
  <c r="J79" i="1" s="1"/>
  <c r="J20" i="1" l="1"/>
  <c r="J16" i="7" l="1"/>
  <c r="J16" i="2"/>
  <c r="J12" i="7" l="1"/>
  <c r="J17" i="7" s="1"/>
  <c r="J12" i="2"/>
  <c r="J17" i="2" s="1"/>
  <c r="F64" i="2" l="1"/>
  <c r="F62" i="7"/>
  <c r="N20" i="3"/>
  <c r="N22" i="3" s="1"/>
  <c r="N26" i="3" s="1"/>
  <c r="F120" i="1" s="1"/>
  <c r="J22" i="7"/>
  <c r="J26" i="7" s="1"/>
  <c r="J22" i="2"/>
  <c r="J26" i="2" s="1"/>
  <c r="J28" i="2" s="1"/>
  <c r="J31" i="1" l="1"/>
  <c r="J32" i="1" s="1"/>
  <c r="E21" i="6"/>
  <c r="J28" i="7"/>
  <c r="J33" i="7" s="1"/>
  <c r="J31" i="7" s="1"/>
  <c r="J35" i="7" s="1"/>
  <c r="F20" i="1"/>
  <c r="G19" i="4"/>
  <c r="J57" i="2"/>
  <c r="J60" i="2" s="1"/>
  <c r="J65" i="2" s="1"/>
  <c r="J63" i="2" s="1"/>
  <c r="I28" i="5"/>
  <c r="I42" i="5" s="1"/>
  <c r="I46" i="5" s="1"/>
  <c r="I39" i="6" s="1"/>
  <c r="I42" i="6" s="1"/>
  <c r="J33" i="2"/>
  <c r="F32" i="1" l="1"/>
  <c r="F69" i="1"/>
  <c r="E37" i="6"/>
  <c r="J55" i="7"/>
  <c r="J58" i="7" s="1"/>
  <c r="J63" i="7" s="1"/>
  <c r="J61" i="7" s="1"/>
  <c r="J31" i="2"/>
  <c r="J35" i="2" s="1"/>
  <c r="F16" i="7"/>
  <c r="F16" i="2"/>
  <c r="G21" i="4"/>
  <c r="G23" i="4" s="1"/>
  <c r="K19" i="4"/>
  <c r="K21" i="4" s="1"/>
  <c r="K23" i="4" s="1"/>
  <c r="F79" i="1" l="1"/>
  <c r="J117" i="1"/>
  <c r="J119" i="1" s="1"/>
  <c r="J121" i="1" s="1"/>
  <c r="J122" i="1" s="1"/>
  <c r="F12" i="7"/>
  <c r="F12" i="2"/>
  <c r="F17" i="2" s="1"/>
  <c r="F22" i="2" s="1"/>
  <c r="F26" i="2" s="1"/>
  <c r="F28" i="2" s="1"/>
  <c r="F17" i="7" l="1"/>
  <c r="F22" i="7" s="1"/>
  <c r="F26" i="7" s="1"/>
  <c r="F28" i="7" s="1"/>
  <c r="F33" i="2"/>
  <c r="F31" i="2" s="1"/>
  <c r="F57" i="2"/>
  <c r="F33" i="7" l="1"/>
  <c r="F31" i="7" s="1"/>
  <c r="F35" i="7" s="1"/>
  <c r="F55" i="7"/>
  <c r="F58" i="7" s="1"/>
  <c r="F63" i="7" s="1"/>
  <c r="F61" i="7" s="1"/>
  <c r="F60" i="2"/>
  <c r="F65" i="2" s="1"/>
  <c r="F63" i="2" s="1"/>
  <c r="E28" i="5"/>
  <c r="E42" i="5" s="1"/>
  <c r="E46" i="5" s="1"/>
  <c r="I20" i="3"/>
  <c r="F35" i="2"/>
  <c r="I22" i="3" l="1"/>
  <c r="I26" i="3" s="1"/>
  <c r="F117" i="1" s="1"/>
  <c r="F119" i="1" s="1"/>
  <c r="F121" i="1" s="1"/>
  <c r="F122" i="1" s="1"/>
  <c r="M20" i="3"/>
  <c r="IB42" i="5"/>
  <c r="E39" i="6"/>
  <c r="E42" i="6" s="1"/>
  <c r="M22" i="3" l="1"/>
  <c r="M26" i="3" s="1"/>
  <c r="P20" i="3"/>
  <c r="P22" i="3" s="1"/>
  <c r="P26" i="3" s="1"/>
</calcChain>
</file>

<file path=xl/sharedStrings.xml><?xml version="1.0" encoding="utf-8"?>
<sst xmlns="http://schemas.openxmlformats.org/spreadsheetml/2006/main" count="391" uniqueCount="198">
  <si>
    <t>บริษัท ทีเอสทีอี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</si>
  <si>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</si>
  <si>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</si>
  <si>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</si>
  <si>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</si>
  <si>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</si>
  <si>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</si>
  <si>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</si>
  <si>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</si>
  <si>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</si>
  <si>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</si>
  <si>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</si>
  <si>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</si>
  <si>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</si>
  <si>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สินทรัพย์สัญญาอนุพันธ์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</si>
  <si>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</si>
  <si>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</si>
  <si>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</si>
  <si>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</si>
  <si>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</si>
  <si>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</si>
  <si>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</si>
  <si>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</si>
  <si>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</si>
  <si>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</si>
  <si>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</si>
  <si>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</si>
  <si>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</si>
  <si>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</si>
  <si>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</si>
  <si>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</si>
  <si>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</si>
  <si>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</si>
  <si>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</si>
  <si>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</si>
  <si>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</si>
  <si>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</si>
  <si>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</si>
  <si>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</si>
  <si>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หนี้สินสัญญาอนุพันธ์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</si>
  <si>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</si>
  <si>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</si>
  <si>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</si>
  <si>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</si>
  <si>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เงินมัดจำรับ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</si>
  <si>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</si>
  <si>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</si>
  <si>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</si>
  <si>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</si>
  <si>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</si>
  <si>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</si>
  <si>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</si>
  <si>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</si>
  <si>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383,327,610 หุ้น มูลค่าหุ้นละ 0.50 บาท</t>
  </si>
  <si>
    <t>ทุนที่ออกและชำระแล้ว</t>
  </si>
  <si>
    <t>หุ้นสามัญ 383,327,181 หุ้น มูลค่าหุ้นละ 0.50 บาท</t>
  </si>
  <si>
    <t>ส่วนเกินมูลค่าหุ้น</t>
  </si>
  <si>
    <t>ส่วนเกินจากการเปลี่ยนแปลงสัดส่วนการถือหุ้นในบริษัทย่อย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</si>
  <si>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</si>
  <si>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</si>
  <si>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</si>
  <si>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</si>
  <si>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</si>
  <si>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</si>
  <si>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</si>
  <si>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</si>
  <si>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</si>
  <si>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</si>
  <si>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รายได้จากการดำเนินงาน</t>
  </si>
  <si>
    <t>รายได้จากการขาย</t>
  </si>
  <si>
    <t>รายได้จากการให้เช่าและบริการ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</si>
  <si>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</si>
  <si>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</si>
  <si>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</si>
  <si>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ต้นทุนการให้เช่าและบริการ</t>
  </si>
  <si>
    <t xml:space="preserve">รวมต้นทุนจากการดำเนินงาน           </t>
  </si>
  <si>
    <t>กำไรขั้นต้น</t>
  </si>
  <si>
    <t>รายได้อื่น</t>
  </si>
  <si>
    <t>กำไร(ขาดทุน)จากสัญญาอนุพันธ์</t>
  </si>
  <si>
    <t>ค่าใช้จ่ายในการขายและให้บริการ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</si>
  <si>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</si>
  <si>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</si>
  <si>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</si>
  <si>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ส่วนแบ่งขาดทุนของบริษัทร่วมและการร่วมค้าที่ใช้วิธีส่วนได้เสีย</t>
  </si>
  <si>
    <t>ส่วนแบ่งกำไรของบริษัทย่อยที่ใช้วิธีส่วนได้เสีย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</si>
  <si>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</si>
  <si>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</si>
  <si>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</si>
  <si>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การแบ่งปันกำไรสำหรับงวด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</si>
  <si>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</si>
  <si>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</si>
  <si>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ยังไม่ได้ตรวจสอบ</t>
  </si>
  <si>
    <t>สอบทานแล้ว</t>
  </si>
  <si>
    <t>งบกำไรขาดทุนเบ็ดเสร็จ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</si>
  <si>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</si>
  <si>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</si>
  <si>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</si>
  <si>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</t>
  </si>
  <si>
    <t>รวม</t>
  </si>
  <si>
    <t>ส่วนของผู้มี</t>
  </si>
  <si>
    <t>ส่วนเกินจากการ</t>
  </si>
  <si>
    <t>ส่วนเกินทุน</t>
  </si>
  <si>
    <t>ส่วนของ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</si>
  <si>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</si>
  <si>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</si>
  <si>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</si>
  <si>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</si>
  <si>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</si>
  <si>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</si>
  <si>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จากการตีราคา</t>
  </si>
  <si>
    <t>ผู้ถือหุ้น</t>
  </si>
  <si>
    <t>ที่ไม่มีอำนาจ</t>
  </si>
  <si>
    <t>และชำระแล้ว</t>
  </si>
  <si>
    <t>มูลค่าหุ้น</t>
  </si>
  <si>
    <t>การถือหุ้นในบริษัทย่อย</t>
  </si>
  <si>
    <t>ตามกฎหมาย</t>
  </si>
  <si>
    <t>จัดสรร</t>
  </si>
  <si>
    <t>ที่ดิน</t>
  </si>
  <si>
    <t>ของบริษัท</t>
  </si>
  <si>
    <t>ควบคุม</t>
  </si>
  <si>
    <t xml:space="preserve">กำไรขาดทุนเบ็ดเสร็จรวมสำหรับงวด  </t>
  </si>
  <si>
    <t>ยอดคงเหลือ ณ วันที่ 1 มกราคม 2568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</si>
  <si>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</si>
  <si>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</si>
  <si>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</si>
  <si>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ปรับกระทบกำไรสำหรับงวดเป็นเงินสดรับ(จ่าย)จากการดำเนินงาน</t>
  </si>
  <si>
    <t>โอนกลับค่าเผื่อผลขาดทุนด้านเครดิตที่คาดว่าจะเกิดขึ้น</t>
  </si>
  <si>
    <t>ส่วนแบ่งขาดทุนของบริษัทร่วมและร่วมค้า</t>
  </si>
  <si>
    <t>ส่วนแบ่งกำไรจากเงินลงทุนในบริษัทย่อย</t>
  </si>
  <si>
    <t>ค่าเสื่อมราคา</t>
  </si>
  <si>
    <t>ค่าเสื่อมราคา-สินทรัพย์สิทธิการใช้</t>
  </si>
  <si>
    <t>(กำไร)ขาดทุนจากการจำหน่ายและตัดจำหน่ายสินทรัพย์</t>
  </si>
  <si>
    <t>ขาดทุนจากอัตราแลกเปลี่ยนที่ยังไม่เกิดขึ้น</t>
  </si>
  <si>
    <t>ขาดทุนจากการปรับปรุงมูลค่ายุติธรรมสินทรัพย์ทางการเงินหมุนเวียนอื่น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</si>
  <si>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</si>
  <si>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</si>
  <si>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</si>
  <si>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</si>
  <si>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(รายได้)ค่าใช้จ่ายภาษีเงินได้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</si>
  <si>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</si>
  <si>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</si>
  <si>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</si>
  <si>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เงินมัดจำรับจากค่าเช่าโกดังและที่ดิน</t>
  </si>
  <si>
    <t>เงินสดรับ(จ่าย)จากการดำเนินงาน</t>
  </si>
  <si>
    <t>รับดอกเบี้ยรับ</t>
  </si>
  <si>
    <t>จ่ายภาษีเงินได้</t>
  </si>
  <si>
    <t xml:space="preserve">เงินสดสุทธิได้มาจาก(ใช้ไปใน)จากกิจกรรมดำเนินงาน </t>
  </si>
  <si>
    <t>กระแสเงินสดจากกิจกรรมลงทุน</t>
  </si>
  <si>
    <t>เงินสดรับเงินให้กู้ยืมระยะสั้นแก่กิจการที่เกี่ยวข้องกัน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</si>
  <si>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</si>
  <si>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เงินสดจ่ายซื้อสินทรัพย์ทางการเงินหมุนเวียนอื่น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</si>
  <si>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</si>
  <si>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</si>
  <si>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เงินสดจ่ายในดอกเบี้ยจ่ายบันทึกเข้าต้นทุนสินทรัพย์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</si>
  <si>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</si>
  <si>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</si>
  <si>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เงินสดจ่ายเจ้าหนี้ทรัพย์สิน</t>
  </si>
  <si>
    <t>เงินสดรับจากการกู้ยืมระยะสั้นจากกิจการที่เกี่ยวข้องกัน</t>
  </si>
  <si>
    <t>เงินสดจ่ายจากการกู้ยืมระยะสั้นจากกิจการที่เกี่ยวข้องกัน</t>
  </si>
  <si>
    <t>เงินสดจ่ายจากการกู้ยืมระยะยาวจากกิจการที่เกี่ยวข้องกัน</t>
  </si>
  <si>
    <t>เงินสดรับจากการกู้ยืมระยะยาวจากสถาบันการเงิน</t>
  </si>
  <si>
    <t>เงินสดจ่ายจากการกู้ยืมระยะยาวจากสถาบันการเงิน</t>
  </si>
  <si>
    <t>เงินสดจ่ายหนี้สินตามสัญญาเช่า</t>
  </si>
  <si>
    <t>เงินสดจ่ายดอกเบี้ยจ่าย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</si>
  <si>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</si>
  <si>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</si>
  <si>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</si>
  <si>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</si>
  <si>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</si>
  <si>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ธันวาคม 2568</t>
  </si>
  <si>
    <t>ยอดคงเหลือ ณ วันที่ 1 มกราคม 2569</t>
  </si>
  <si>
    <t>4.1 และ 7</t>
  </si>
  <si>
    <t xml:space="preserve">กำไรต่อหุ้นขั้นพื้นฐาน </t>
  </si>
  <si>
    <t>จำนวนหุ้นสามัญ (หน่วย : พันหุ้น)</t>
  </si>
  <si>
    <t>ส่วนของผู้มีส่วนได้เสียที่ไม่มีอำนาจควบคุมของบริษัทย่อยเพิ่มขึ้น</t>
  </si>
  <si>
    <t>(กำไร)ขาดทุนจากการปรับปรุงมูลค่ายุติธรรมสัญญาอนุพันธ์</t>
  </si>
  <si>
    <t>เงินสดรับค่าหุ้นจากผู้มีส่วนได้เสียที่ไม่มีอำนาจควบคุมของบริษัทย่อย</t>
  </si>
  <si>
    <t>เงินสดจ่ายค่าหุ้นแก่ผู้มีส่วนได้เสียที่ไม่มีอำนาจควบคุมของบริษัทย่อย</t>
  </si>
  <si>
    <t>เงินสดสุทธิใช้ไปในกิจกรรมลงทุน</t>
  </si>
  <si>
    <t>เพิ่มขึ้นในเงินกู้ยืมระยะสั้นจากสถาบันการเงิน</t>
  </si>
  <si>
    <t>ค่าธรรมเนียมทางการเงินสินเชื่อ</t>
  </si>
  <si>
    <t>เงินสดจ่ายค่าธรรมเนียมทางการเงินสินเชื่อ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</si>
  <si>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</si>
  <si>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</si>
  <si>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</si>
  <si>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</si>
  <si>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</si>
  <si>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</si>
  <si>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เงินปันผลจ่าย</t>
  </si>
  <si>
    <t>เงินปันผลจ่ายส่วนที่เป็นของผู้มีส่วนได้เสียที่ไม่มีอำนาจควบคุมของบริษัทย่อย</t>
  </si>
  <si>
    <t>เงินสดรับจากเงินปันผล</t>
  </si>
  <si>
    <t>เงินสดจ่ายลงทุนเพิ่มในบริษัทย่อย</t>
  </si>
  <si>
    <t>เงินสดจ่ายปันผลให้ผู้มีส่วนได้เสียที่ไม่มีอำนาจควบคุมของบริษัทย่อย</t>
  </si>
  <si>
    <t>รับภาษีเงินได้</t>
  </si>
  <si>
    <t>เงินสดจ่ายซื้อสินทรัพย์ทางการเงินไม่หมุนเวียนอื่น</t>
  </si>
  <si>
    <t>สินทรัพย์ทางการเงินไม่หมุนเวียนอื่น</t>
  </si>
  <si>
    <t>4.1 และ 17</t>
  </si>
  <si>
    <t>ขาดทุนจากราคาทุนของสินค้าสูงกว่ามูลค่าสุทธิที่จะได้รับ(โอนกลับ)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</si>
</sst>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-* #,##0.0_-;\-* #,##0.0_-;_-* &quot;-&quot;??_-;_-@_-"/>
    <numFmt numFmtId="191" formatCode="_-* #,##0.0000_-;\-* #,##0.0000_-;_-* &quot;-&quot;??_-;_-@_-"/>
    <numFmt numFmtId="192" formatCode="_(* #,##0_);_(* \(#,##0\);_(* &quot;-&quot;??_);_(@_)"/>
    <numFmt numFmtId="193" formatCode="#,##0;\(#,##0\)"/>
    <numFmt numFmtId="194" formatCode="#,##0.00;\(#,##0.00\)"/>
    <numFmt numFmtId="195" formatCode="\(#,##0\);\(#,##0\)"/>
  </numFmts>
  <fonts count="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172">
    <xf numFmtId="0" fontId="0" fillId="0" borderId="0" xfId="0"/>
    <xf numFmtId="189" fontId="2" fillId="0" borderId="0" xfId="1" applyNumberFormat="1" applyFont="1" applyFill="1"/>
    <xf numFmtId="189" fontId="2" fillId="0" borderId="0" xfId="1" applyNumberFormat="1" applyFont="1" applyFill="1" applyAlignment="1">
      <alignment horizontal="center"/>
    </xf>
    <xf numFmtId="189" fontId="2" fillId="0" borderId="0" xfId="1" applyNumberFormat="1" applyFont="1" applyFill="1" applyBorder="1"/>
    <xf numFmtId="189" fontId="2" fillId="0" borderId="0" xfId="1" applyNumberFormat="1" applyFont="1" applyFill="1" applyBorder="1" applyAlignment="1">
      <alignment horizontal="center"/>
    </xf>
    <xf numFmtId="189" fontId="2" fillId="0" borderId="3" xfId="1" applyNumberFormat="1" applyFont="1" applyFill="1" applyBorder="1"/>
    <xf numFmtId="189" fontId="2" fillId="0" borderId="0" xfId="1" applyNumberFormat="1" applyFont="1" applyFill="1" applyBorder="1" applyAlignment="1">
      <alignment horizontal="right"/>
    </xf>
    <xf numFmtId="189" fontId="2" fillId="0" borderId="4" xfId="1" applyNumberFormat="1" applyFont="1" applyFill="1" applyBorder="1"/>
    <xf numFmtId="43" fontId="2" fillId="0" borderId="0" xfId="1" applyNumberFormat="1" applyFont="1" applyFill="1"/>
    <xf numFmtId="43" fontId="2" fillId="0" borderId="0" xfId="1" applyNumberFormat="1" applyFont="1" applyFill="1" applyBorder="1"/>
    <xf numFmtId="188" fontId="2" fillId="0" borderId="0" xfId="1" applyFont="1" applyFill="1"/>
    <xf numFmtId="188" fontId="2" fillId="0" borderId="0" xfId="1" applyFont="1" applyFill="1" applyBorder="1"/>
    <xf numFmtId="4" fontId="2" fillId="0" borderId="0" xfId="1" applyNumberFormat="1" applyFont="1" applyFill="1" applyBorder="1"/>
    <xf numFmtId="43" fontId="2" fillId="0" borderId="0" xfId="1" applyNumberFormat="1" applyFont="1" applyFill="1" applyAlignment="1">
      <alignment horizontal="center"/>
    </xf>
    <xf numFmtId="191" fontId="2" fillId="0" borderId="0" xfId="1" applyNumberFormat="1" applyFont="1" applyFill="1"/>
    <xf numFmtId="191" fontId="2" fillId="0" borderId="0" xfId="1" applyNumberFormat="1" applyFont="1" applyFill="1" applyBorder="1"/>
    <xf numFmtId="191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/>
    <xf numFmtId="189" fontId="2" fillId="0" borderId="5" xfId="1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189" fontId="2" fillId="0" borderId="2" xfId="1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92" fontId="2" fillId="0" borderId="0" xfId="3" applyNumberFormat="1" applyFont="1" applyFill="1"/>
    <xf numFmtId="192" fontId="2" fillId="0" borderId="0" xfId="3" applyNumberFormat="1" applyFont="1" applyFill="1" applyBorder="1"/>
    <xf numFmtId="189" fontId="2" fillId="0" borderId="0" xfId="3" applyNumberFormat="1" applyFont="1" applyFill="1"/>
    <xf numFmtId="192" fontId="2" fillId="0" borderId="0" xfId="3" applyNumberFormat="1" applyFont="1" applyFill="1" applyBorder="1" applyAlignment="1">
      <alignment horizontal="right"/>
    </xf>
    <xf numFmtId="192" fontId="2" fillId="0" borderId="0" xfId="4" applyNumberFormat="1" applyFont="1" applyFill="1" applyAlignment="1">
      <alignment horizontal="right"/>
    </xf>
    <xf numFmtId="192" fontId="2" fillId="0" borderId="0" xfId="3" applyNumberFormat="1" applyFont="1" applyFill="1" applyAlignment="1">
      <alignment horizontal="right"/>
    </xf>
    <xf numFmtId="192" fontId="2" fillId="0" borderId="3" xfId="4" applyNumberFormat="1" applyFont="1" applyFill="1" applyBorder="1" applyAlignment="1">
      <alignment horizontal="right"/>
    </xf>
    <xf numFmtId="192" fontId="2" fillId="0" borderId="0" xfId="4" applyNumberFormat="1" applyFont="1" applyFill="1" applyBorder="1" applyAlignment="1">
      <alignment horizontal="right"/>
    </xf>
    <xf numFmtId="192" fontId="2" fillId="0" borderId="2" xfId="4" applyNumberFormat="1" applyFont="1" applyFill="1" applyBorder="1" applyAlignment="1">
      <alignment horizontal="right"/>
    </xf>
    <xf numFmtId="192" fontId="2" fillId="0" borderId="1" xfId="4" applyNumberFormat="1" applyFont="1" applyFill="1" applyBorder="1" applyAlignment="1">
      <alignment horizontal="right"/>
    </xf>
    <xf numFmtId="192" fontId="2" fillId="0" borderId="2" xfId="3" applyNumberFormat="1" applyFont="1" applyFill="1" applyBorder="1" applyAlignment="1">
      <alignment horizontal="right"/>
    </xf>
    <xf numFmtId="192" fontId="2" fillId="0" borderId="4" xfId="4" applyNumberFormat="1" applyFont="1" applyFill="1" applyBorder="1" applyAlignment="1">
      <alignment horizontal="right"/>
    </xf>
    <xf numFmtId="192" fontId="2" fillId="0" borderId="0" xfId="4" applyNumberFormat="1" applyFont="1" applyFill="1" applyBorder="1"/>
    <xf numFmtId="192" fontId="2" fillId="0" borderId="4" xfId="3" applyNumberFormat="1" applyFont="1" applyFill="1" applyBorder="1" applyAlignment="1"/>
    <xf numFmtId="192" fontId="2" fillId="0" borderId="0" xfId="3" applyNumberFormat="1" applyFont="1" applyFill="1" applyBorder="1" applyAlignment="1"/>
    <xf numFmtId="192" fontId="2" fillId="0" borderId="4" xfId="4" applyNumberFormat="1" applyFont="1" applyFill="1" applyBorder="1" applyAlignment="1"/>
    <xf numFmtId="188" fontId="2" fillId="0" borderId="0" xfId="4" applyNumberFormat="1" applyFont="1" applyFill="1"/>
    <xf numFmtId="188" fontId="2" fillId="0" borderId="0" xfId="3" applyNumberFormat="1" applyFont="1" applyFill="1" applyBorder="1"/>
    <xf numFmtId="192" fontId="3" fillId="0" borderId="0" xfId="3" applyNumberFormat="1" applyFont="1" applyFill="1" applyAlignment="1"/>
    <xf numFmtId="43" fontId="2" fillId="0" borderId="0" xfId="3" applyFont="1" applyFill="1"/>
    <xf numFmtId="192" fontId="2" fillId="0" borderId="2" xfId="4" applyNumberFormat="1" applyFont="1" applyFill="1" applyBorder="1" applyAlignment="1"/>
    <xf numFmtId="192" fontId="2" fillId="0" borderId="0" xfId="4" applyNumberFormat="1" applyFont="1" applyFill="1" applyBorder="1" applyAlignment="1"/>
    <xf numFmtId="192" fontId="2" fillId="0" borderId="0" xfId="4" applyNumberFormat="1" applyFont="1" applyFill="1" applyBorder="1" applyAlignment="1">
      <alignment horizontal="center"/>
    </xf>
    <xf numFmtId="192" fontId="3" fillId="0" borderId="0" xfId="4" applyNumberFormat="1" applyFont="1" applyFill="1" applyBorder="1" applyAlignment="1">
      <alignment horizontal="center"/>
    </xf>
    <xf numFmtId="192" fontId="3" fillId="0" borderId="0" xfId="3" applyNumberFormat="1" applyFont="1" applyFill="1" applyBorder="1" applyAlignment="1">
      <alignment horizontal="center"/>
    </xf>
    <xf numFmtId="192" fontId="2" fillId="0" borderId="0" xfId="4" applyNumberFormat="1" applyFont="1" applyFill="1"/>
    <xf numFmtId="192" fontId="2" fillId="0" borderId="4" xfId="3" applyNumberFormat="1" applyFont="1" applyFill="1" applyBorder="1" applyAlignment="1">
      <alignment horizontal="right"/>
    </xf>
    <xf numFmtId="192" fontId="3" fillId="0" borderId="0" xfId="4" applyNumberFormat="1" applyFont="1" applyFill="1" applyAlignment="1">
      <alignment horizontal="left"/>
    </xf>
    <xf numFmtId="189" fontId="2" fillId="0" borderId="4" xfId="3" applyNumberFormat="1" applyFont="1" applyFill="1" applyBorder="1"/>
    <xf numFmtId="189" fontId="2" fillId="0" borderId="0" xfId="3" applyNumberFormat="1" applyFont="1" applyFill="1" applyBorder="1"/>
    <xf numFmtId="194" fontId="3" fillId="0" borderId="0" xfId="3" applyNumberFormat="1" applyFont="1" applyFill="1" applyBorder="1" applyAlignment="1">
      <alignment horizontal="left"/>
    </xf>
    <xf numFmtId="193" fontId="2" fillId="0" borderId="0" xfId="3" applyNumberFormat="1" applyFont="1" applyFill="1" applyBorder="1"/>
    <xf numFmtId="189" fontId="2" fillId="0" borderId="0" xfId="3" applyNumberFormat="1" applyFont="1" applyFill="1" applyAlignment="1">
      <alignment horizontal="right"/>
    </xf>
    <xf numFmtId="187" fontId="3" fillId="0" borderId="0" xfId="3" applyNumberFormat="1" applyFont="1" applyFill="1" applyBorder="1" applyAlignment="1">
      <alignment horizontal="center"/>
    </xf>
    <xf numFmtId="189" fontId="3" fillId="0" borderId="0" xfId="3" applyNumberFormat="1" applyFont="1" applyFill="1"/>
    <xf numFmtId="189" fontId="3" fillId="0" borderId="0" xfId="3" applyNumberFormat="1" applyFont="1" applyFill="1" applyAlignment="1">
      <alignment horizontal="center"/>
    </xf>
    <xf numFmtId="193" fontId="2" fillId="0" borderId="0" xfId="3" applyNumberFormat="1" applyFont="1" applyFill="1" applyAlignment="1">
      <alignment horizontal="right"/>
    </xf>
    <xf numFmtId="189" fontId="2" fillId="0" borderId="0" xfId="3" applyNumberFormat="1" applyFont="1" applyFill="1" applyBorder="1" applyAlignment="1">
      <alignment horizontal="right"/>
    </xf>
    <xf numFmtId="189" fontId="2" fillId="0" borderId="2" xfId="3" applyNumberFormat="1" applyFont="1" applyFill="1" applyBorder="1" applyAlignment="1">
      <alignment horizontal="right"/>
    </xf>
    <xf numFmtId="43" fontId="2" fillId="0" borderId="0" xfId="3" applyFont="1" applyFill="1" applyBorder="1"/>
    <xf numFmtId="193" fontId="2" fillId="0" borderId="0" xfId="3" applyNumberFormat="1" applyFont="1" applyFill="1" applyBorder="1" applyAlignment="1">
      <alignment horizontal="right"/>
    </xf>
    <xf numFmtId="43" fontId="2" fillId="0" borderId="0" xfId="3" applyFont="1" applyFill="1" applyAlignment="1">
      <alignment horizontal="right"/>
    </xf>
    <xf numFmtId="43" fontId="2" fillId="0" borderId="0" xfId="3" applyFont="1" applyFill="1" applyBorder="1" applyAlignment="1">
      <alignment horizontal="right"/>
    </xf>
    <xf numFmtId="43" fontId="2" fillId="0" borderId="2" xfId="3" applyFont="1" applyFill="1" applyBorder="1"/>
    <xf numFmtId="192" fontId="2" fillId="0" borderId="3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left"/>
    </xf>
    <xf numFmtId="194" fontId="3" fillId="0" borderId="0" xfId="3" applyNumberFormat="1" applyFont="1" applyFill="1" applyAlignment="1">
      <alignment horizontal="left"/>
    </xf>
    <xf numFmtId="187" fontId="2" fillId="0" borderId="0" xfId="3" applyNumberFormat="1" applyFont="1" applyFill="1"/>
    <xf numFmtId="187" fontId="2" fillId="0" borderId="0" xfId="3" applyNumberFormat="1" applyFont="1" applyFill="1" applyAlignment="1">
      <alignment horizontal="right"/>
    </xf>
    <xf numFmtId="187" fontId="2" fillId="0" borderId="3" xfId="3" applyNumberFormat="1" applyFont="1" applyFill="1" applyBorder="1"/>
    <xf numFmtId="187" fontId="2" fillId="0" borderId="0" xfId="3" applyNumberFormat="1" applyFont="1" applyFill="1" applyBorder="1"/>
    <xf numFmtId="195" fontId="2" fillId="0" borderId="0" xfId="3" applyNumberFormat="1" applyFont="1" applyFill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189" fontId="2" fillId="0" borderId="2" xfId="3" applyNumberFormat="1" applyFont="1" applyFill="1" applyBorder="1"/>
    <xf numFmtId="189" fontId="2" fillId="0" borderId="4" xfId="3" applyNumberFormat="1" applyFont="1" applyFill="1" applyBorder="1" applyAlignment="1">
      <alignment horizontal="right"/>
    </xf>
    <xf numFmtId="192" fontId="2" fillId="0" borderId="0" xfId="1" applyNumberFormat="1" applyFont="1" applyFill="1"/>
    <xf numFmtId="192" fontId="2" fillId="0" borderId="0" xfId="1" applyNumberFormat="1" applyFont="1" applyFill="1" applyAlignment="1">
      <alignment horizontal="center"/>
    </xf>
    <xf numFmtId="192" fontId="2" fillId="0" borderId="0" xfId="1" applyNumberFormat="1" applyFont="1" applyFill="1" applyAlignment="1">
      <alignment horizontal="right"/>
    </xf>
    <xf numFmtId="189" fontId="2" fillId="0" borderId="3" xfId="3" applyNumberFormat="1" applyFont="1" applyFill="1" applyBorder="1" applyAlignment="1">
      <alignment horizontal="right"/>
    </xf>
    <xf numFmtId="187" fontId="2" fillId="0" borderId="4" xfId="3" applyNumberFormat="1" applyFont="1" applyFill="1" applyBorder="1"/>
    <xf numFmtId="193" fontId="2" fillId="0" borderId="2" xfId="3" applyNumberFormat="1" applyFont="1" applyFill="1" applyBorder="1" applyAlignment="1">
      <alignment horizontal="right"/>
    </xf>
    <xf numFmtId="187" fontId="3" fillId="0" borderId="0" xfId="3" applyNumberFormat="1" applyFont="1" applyFill="1" applyBorder="1" applyAlignment="1">
      <alignment horizontal="left"/>
    </xf>
    <xf numFmtId="192" fontId="2" fillId="0" borderId="2" xfId="3" applyNumberFormat="1" applyFont="1" applyFill="1" applyBorder="1"/>
    <xf numFmtId="189" fontId="2" fillId="0" borderId="0" xfId="3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89" fontId="2" fillId="0" borderId="0" xfId="0" applyNumberFormat="1" applyFont="1" applyFill="1"/>
    <xf numFmtId="0" fontId="3" fillId="0" borderId="0" xfId="0" applyFont="1" applyFill="1"/>
    <xf numFmtId="43" fontId="2" fillId="0" borderId="0" xfId="0" applyNumberFormat="1" applyFont="1" applyFill="1"/>
    <xf numFmtId="190" fontId="2" fillId="0" borderId="0" xfId="0" quotePrefix="1" applyNumberFormat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189" fontId="2" fillId="0" borderId="0" xfId="0" quotePrefix="1" applyNumberFormat="1" applyFont="1" applyFill="1" applyAlignment="1">
      <alignment horizontal="center"/>
    </xf>
    <xf numFmtId="189" fontId="2" fillId="0" borderId="0" xfId="0" applyNumberFormat="1" applyFont="1" applyFill="1" applyAlignment="1">
      <alignment horizontal="center"/>
    </xf>
    <xf numFmtId="192" fontId="2" fillId="0" borderId="0" xfId="0" applyNumberFormat="1" applyFont="1" applyFill="1"/>
    <xf numFmtId="43" fontId="2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Continuous"/>
    </xf>
    <xf numFmtId="43" fontId="3" fillId="0" borderId="0" xfId="0" applyNumberFormat="1" applyFont="1" applyFill="1" applyAlignment="1">
      <alignment horizontal="center"/>
    </xf>
    <xf numFmtId="43" fontId="3" fillId="0" borderId="2" xfId="0" applyNumberFormat="1" applyFont="1" applyFill="1" applyBorder="1"/>
    <xf numFmtId="43" fontId="3" fillId="0" borderId="2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left"/>
    </xf>
    <xf numFmtId="191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2" fillId="0" borderId="0" xfId="2" applyFont="1" applyFill="1"/>
    <xf numFmtId="192" fontId="2" fillId="0" borderId="0" xfId="2" applyNumberFormat="1" applyFont="1" applyFill="1"/>
    <xf numFmtId="0" fontId="3" fillId="0" borderId="0" xfId="2" applyFont="1" applyFill="1" applyAlignment="1">
      <alignment horizontal="centerContinuous"/>
    </xf>
    <xf numFmtId="192" fontId="3" fillId="0" borderId="0" xfId="2" applyNumberFormat="1" applyFont="1" applyFill="1" applyAlignment="1">
      <alignment horizontal="centerContinuous"/>
    </xf>
    <xf numFmtId="192" fontId="3" fillId="0" borderId="0" xfId="2" applyNumberFormat="1" applyFont="1" applyFill="1" applyAlignment="1">
      <alignment horizontal="right"/>
    </xf>
    <xf numFmtId="0" fontId="3" fillId="0" borderId="0" xfId="2" applyFont="1" applyFill="1"/>
    <xf numFmtId="0" fontId="3" fillId="0" borderId="1" xfId="2" applyFont="1" applyFill="1" applyBorder="1"/>
    <xf numFmtId="0" fontId="3" fillId="0" borderId="1" xfId="2" applyFont="1" applyFill="1" applyBorder="1" applyAlignment="1">
      <alignment horizontal="center"/>
    </xf>
    <xf numFmtId="192" fontId="3" fillId="0" borderId="1" xfId="2" applyNumberFormat="1" applyFont="1" applyFill="1" applyBorder="1" applyAlignment="1">
      <alignment horizontal="centerContinuous"/>
    </xf>
    <xf numFmtId="0" fontId="3" fillId="0" borderId="2" xfId="2" applyFont="1" applyFill="1" applyBorder="1"/>
    <xf numFmtId="0" fontId="3" fillId="0" borderId="2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92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192" fontId="2" fillId="0" borderId="0" xfId="5" applyNumberFormat="1" applyFont="1" applyFill="1"/>
    <xf numFmtId="192" fontId="2" fillId="0" borderId="2" xfId="2" applyNumberFormat="1" applyFont="1" applyFill="1" applyBorder="1"/>
    <xf numFmtId="0" fontId="2" fillId="0" borderId="0" xfId="5" applyFont="1" applyFill="1"/>
    <xf numFmtId="0" fontId="5" fillId="0" borderId="0" xfId="5" applyFont="1" applyFill="1"/>
    <xf numFmtId="189" fontId="2" fillId="0" borderId="0" xfId="5" applyNumberFormat="1" applyFont="1" applyFill="1"/>
    <xf numFmtId="0" fontId="5" fillId="0" borderId="0" xfId="2" applyFont="1" applyFill="1"/>
    <xf numFmtId="189" fontId="2" fillId="0" borderId="0" xfId="2" applyNumberFormat="1" applyFont="1" applyFill="1"/>
    <xf numFmtId="192" fontId="3" fillId="0" borderId="0" xfId="2" applyNumberFormat="1" applyFont="1" applyFill="1"/>
    <xf numFmtId="0" fontId="3" fillId="0" borderId="0" xfId="5" applyFont="1" applyFill="1" applyAlignment="1">
      <alignment horizontal="centerContinuous"/>
    </xf>
    <xf numFmtId="192" fontId="3" fillId="0" borderId="0" xfId="5" applyNumberFormat="1" applyFont="1" applyFill="1" applyAlignment="1">
      <alignment horizontal="centerContinuous"/>
    </xf>
    <xf numFmtId="192" fontId="3" fillId="0" borderId="0" xfId="5" applyNumberFormat="1" applyFont="1" applyFill="1" applyAlignment="1">
      <alignment horizontal="right"/>
    </xf>
    <xf numFmtId="0" fontId="3" fillId="0" borderId="0" xfId="5" applyFont="1" applyFill="1"/>
    <xf numFmtId="0" fontId="3" fillId="0" borderId="1" xfId="5" applyFont="1" applyFill="1" applyBorder="1"/>
    <xf numFmtId="0" fontId="3" fillId="0" borderId="1" xfId="5" applyFont="1" applyFill="1" applyBorder="1" applyAlignment="1">
      <alignment horizontal="center"/>
    </xf>
    <xf numFmtId="192" fontId="3" fillId="0" borderId="1" xfId="5" applyNumberFormat="1" applyFont="1" applyFill="1" applyBorder="1" applyAlignment="1">
      <alignment horizontal="centerContinuous"/>
    </xf>
    <xf numFmtId="0" fontId="3" fillId="0" borderId="2" xfId="5" applyFont="1" applyFill="1" applyBorder="1"/>
    <xf numFmtId="0" fontId="3" fillId="0" borderId="2" xfId="5" applyFont="1" applyFill="1" applyBorder="1" applyAlignment="1">
      <alignment horizontal="center"/>
    </xf>
    <xf numFmtId="192" fontId="2" fillId="0" borderId="2" xfId="3" applyNumberFormat="1" applyFont="1" applyFill="1" applyBorder="1" applyAlignment="1"/>
    <xf numFmtId="192" fontId="2" fillId="0" borderId="6" xfId="3" applyNumberFormat="1" applyFont="1" applyFill="1" applyBorder="1" applyAlignment="1">
      <alignment horizontal="center"/>
    </xf>
    <xf numFmtId="192" fontId="2" fillId="0" borderId="0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textRotation="180"/>
    </xf>
    <xf numFmtId="194" fontId="3" fillId="0" borderId="0" xfId="3" applyNumberFormat="1" applyFont="1" applyFill="1" applyAlignment="1"/>
    <xf numFmtId="0" fontId="3" fillId="0" borderId="2" xfId="0" applyFont="1" applyFill="1" applyBorder="1" applyAlignment="1">
      <alignment horizontal="right"/>
    </xf>
    <xf numFmtId="0" fontId="2" fillId="0" borderId="0" xfId="6" applyFont="1" applyFill="1"/>
    <xf numFmtId="0" fontId="3" fillId="0" borderId="0" xfId="6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5" applyFont="1" applyFill="1" applyAlignment="1">
      <alignment horizontal="center"/>
    </xf>
    <xf numFmtId="192" fontId="3" fillId="0" borderId="1" xfId="5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92" fontId="3" fillId="0" borderId="1" xfId="2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87" fontId="3" fillId="0" borderId="1" xfId="3" applyNumberFormat="1" applyFont="1" applyFill="1" applyBorder="1" applyAlignment="1">
      <alignment horizontal="center"/>
    </xf>
  </cellXfs>
  <cellStyles count="7">
    <cellStyle name="Comma" xfId="1" builtinId="3"/>
    <cellStyle name="Comma 2" xfId="3"/>
    <cellStyle name="Comma 2 2" xfId="4"/>
    <cellStyle name="Normal" xfId="0" builtinId="0"/>
    <cellStyle name="Normal 2" xfId="2"/>
    <cellStyle name="Normal 2 2" xfId="5"/>
    <cellStyle name="ปกติ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tabSelected="1" zoomScaleNormal="100" zoomScaleSheetLayoutView="100" workbookViewId="0">
      <selection activeCell="F17" sqref="F17"/>
    </sheetView>
  </sheetViews>
  <sheetFormatPr defaultColWidth="20.125" defaultRowHeight="21" x14ac:dyDescent="0.45"/>
  <cols>
    <col min="1" max="3" width="2.75" style="88" customWidth="1"/>
    <col min="4" max="4" width="36.625" style="88" customWidth="1"/>
    <col min="5" max="5" width="8" style="89" customWidth="1"/>
    <col min="6" max="6" width="13.25" style="89" customWidth="1"/>
    <col min="7" max="7" width="0.625" style="89" customWidth="1"/>
    <col min="8" max="8" width="13.25" style="88" customWidth="1"/>
    <col min="9" max="9" width="0.625" style="88" customWidth="1"/>
    <col min="10" max="10" width="13.25" style="88" customWidth="1"/>
    <col min="11" max="11" width="0.625" style="88" customWidth="1"/>
    <col min="12" max="12" width="13.25" style="88" customWidth="1"/>
    <col min="13" max="245" width="20.125" style="88"/>
    <col min="246" max="248" width="2.75" style="88" customWidth="1"/>
    <col min="249" max="249" width="39" style="88" customWidth="1"/>
    <col min="250" max="250" width="10.125" style="88" customWidth="1"/>
    <col min="251" max="251" width="15.375" style="88" customWidth="1"/>
    <col min="252" max="252" width="0.75" style="88" customWidth="1"/>
    <col min="253" max="253" width="15.375" style="88" customWidth="1"/>
    <col min="254" max="254" width="0.75" style="88" customWidth="1"/>
    <col min="255" max="255" width="15.375" style="88" customWidth="1"/>
    <col min="256" max="256" width="0.75" style="88" customWidth="1"/>
    <col min="257" max="257" width="15.375" style="88" customWidth="1"/>
    <col min="258" max="501" width="20.125" style="88"/>
    <col min="502" max="504" width="2.75" style="88" customWidth="1"/>
    <col min="505" max="505" width="39" style="88" customWidth="1"/>
    <col min="506" max="506" width="10.125" style="88" customWidth="1"/>
    <col min="507" max="507" width="15.375" style="88" customWidth="1"/>
    <col min="508" max="508" width="0.75" style="88" customWidth="1"/>
    <col min="509" max="509" width="15.375" style="88" customWidth="1"/>
    <col min="510" max="510" width="0.75" style="88" customWidth="1"/>
    <col min="511" max="511" width="15.375" style="88" customWidth="1"/>
    <col min="512" max="512" width="0.75" style="88" customWidth="1"/>
    <col min="513" max="513" width="15.375" style="88" customWidth="1"/>
    <col min="514" max="757" width="20.125" style="88"/>
    <col min="758" max="760" width="2.75" style="88" customWidth="1"/>
    <col min="761" max="761" width="39" style="88" customWidth="1"/>
    <col min="762" max="762" width="10.125" style="88" customWidth="1"/>
    <col min="763" max="763" width="15.375" style="88" customWidth="1"/>
    <col min="764" max="764" width="0.75" style="88" customWidth="1"/>
    <col min="765" max="765" width="15.375" style="88" customWidth="1"/>
    <col min="766" max="766" width="0.75" style="88" customWidth="1"/>
    <col min="767" max="767" width="15.375" style="88" customWidth="1"/>
    <col min="768" max="768" width="0.75" style="88" customWidth="1"/>
    <col min="769" max="769" width="15.375" style="88" customWidth="1"/>
    <col min="770" max="1013" width="20.125" style="88"/>
    <col min="1014" max="1016" width="2.75" style="88" customWidth="1"/>
    <col min="1017" max="1017" width="39" style="88" customWidth="1"/>
    <col min="1018" max="1018" width="10.125" style="88" customWidth="1"/>
    <col min="1019" max="1019" width="15.375" style="88" customWidth="1"/>
    <col min="1020" max="1020" width="0.75" style="88" customWidth="1"/>
    <col min="1021" max="1021" width="15.375" style="88" customWidth="1"/>
    <col min="1022" max="1022" width="0.75" style="88" customWidth="1"/>
    <col min="1023" max="1023" width="15.375" style="88" customWidth="1"/>
    <col min="1024" max="1024" width="0.75" style="88" customWidth="1"/>
    <col min="1025" max="1025" width="15.375" style="88" customWidth="1"/>
    <col min="1026" max="1269" width="20.125" style="88"/>
    <col min="1270" max="1272" width="2.75" style="88" customWidth="1"/>
    <col min="1273" max="1273" width="39" style="88" customWidth="1"/>
    <col min="1274" max="1274" width="10.125" style="88" customWidth="1"/>
    <col min="1275" max="1275" width="15.375" style="88" customWidth="1"/>
    <col min="1276" max="1276" width="0.75" style="88" customWidth="1"/>
    <col min="1277" max="1277" width="15.375" style="88" customWidth="1"/>
    <col min="1278" max="1278" width="0.75" style="88" customWidth="1"/>
    <col min="1279" max="1279" width="15.375" style="88" customWidth="1"/>
    <col min="1280" max="1280" width="0.75" style="88" customWidth="1"/>
    <col min="1281" max="1281" width="15.375" style="88" customWidth="1"/>
    <col min="1282" max="1525" width="20.125" style="88"/>
    <col min="1526" max="1528" width="2.75" style="88" customWidth="1"/>
    <col min="1529" max="1529" width="39" style="88" customWidth="1"/>
    <col min="1530" max="1530" width="10.125" style="88" customWidth="1"/>
    <col min="1531" max="1531" width="15.375" style="88" customWidth="1"/>
    <col min="1532" max="1532" width="0.75" style="88" customWidth="1"/>
    <col min="1533" max="1533" width="15.375" style="88" customWidth="1"/>
    <col min="1534" max="1534" width="0.75" style="88" customWidth="1"/>
    <col min="1535" max="1535" width="15.375" style="88" customWidth="1"/>
    <col min="1536" max="1536" width="0.75" style="88" customWidth="1"/>
    <col min="1537" max="1537" width="15.375" style="88" customWidth="1"/>
    <col min="1538" max="1781" width="20.125" style="88"/>
    <col min="1782" max="1784" width="2.75" style="88" customWidth="1"/>
    <col min="1785" max="1785" width="39" style="88" customWidth="1"/>
    <col min="1786" max="1786" width="10.125" style="88" customWidth="1"/>
    <col min="1787" max="1787" width="15.375" style="88" customWidth="1"/>
    <col min="1788" max="1788" width="0.75" style="88" customWidth="1"/>
    <col min="1789" max="1789" width="15.375" style="88" customWidth="1"/>
    <col min="1790" max="1790" width="0.75" style="88" customWidth="1"/>
    <col min="1791" max="1791" width="15.375" style="88" customWidth="1"/>
    <col min="1792" max="1792" width="0.75" style="88" customWidth="1"/>
    <col min="1793" max="1793" width="15.375" style="88" customWidth="1"/>
    <col min="1794" max="2037" width="20.125" style="88"/>
    <col min="2038" max="2040" width="2.75" style="88" customWidth="1"/>
    <col min="2041" max="2041" width="39" style="88" customWidth="1"/>
    <col min="2042" max="2042" width="10.125" style="88" customWidth="1"/>
    <col min="2043" max="2043" width="15.375" style="88" customWidth="1"/>
    <col min="2044" max="2044" width="0.75" style="88" customWidth="1"/>
    <col min="2045" max="2045" width="15.375" style="88" customWidth="1"/>
    <col min="2046" max="2046" width="0.75" style="88" customWidth="1"/>
    <col min="2047" max="2047" width="15.375" style="88" customWidth="1"/>
    <col min="2048" max="2048" width="0.75" style="88" customWidth="1"/>
    <col min="2049" max="2049" width="15.375" style="88" customWidth="1"/>
    <col min="2050" max="2293" width="20.125" style="88"/>
    <col min="2294" max="2296" width="2.75" style="88" customWidth="1"/>
    <col min="2297" max="2297" width="39" style="88" customWidth="1"/>
    <col min="2298" max="2298" width="10.125" style="88" customWidth="1"/>
    <col min="2299" max="2299" width="15.375" style="88" customWidth="1"/>
    <col min="2300" max="2300" width="0.75" style="88" customWidth="1"/>
    <col min="2301" max="2301" width="15.375" style="88" customWidth="1"/>
    <col min="2302" max="2302" width="0.75" style="88" customWidth="1"/>
    <col min="2303" max="2303" width="15.375" style="88" customWidth="1"/>
    <col min="2304" max="2304" width="0.75" style="88" customWidth="1"/>
    <col min="2305" max="2305" width="15.375" style="88" customWidth="1"/>
    <col min="2306" max="2549" width="20.125" style="88"/>
    <col min="2550" max="2552" width="2.75" style="88" customWidth="1"/>
    <col min="2553" max="2553" width="39" style="88" customWidth="1"/>
    <col min="2554" max="2554" width="10.125" style="88" customWidth="1"/>
    <col min="2555" max="2555" width="15.375" style="88" customWidth="1"/>
    <col min="2556" max="2556" width="0.75" style="88" customWidth="1"/>
    <col min="2557" max="2557" width="15.375" style="88" customWidth="1"/>
    <col min="2558" max="2558" width="0.75" style="88" customWidth="1"/>
    <col min="2559" max="2559" width="15.375" style="88" customWidth="1"/>
    <col min="2560" max="2560" width="0.75" style="88" customWidth="1"/>
    <col min="2561" max="2561" width="15.375" style="88" customWidth="1"/>
    <col min="2562" max="2805" width="20.125" style="88"/>
    <col min="2806" max="2808" width="2.75" style="88" customWidth="1"/>
    <col min="2809" max="2809" width="39" style="88" customWidth="1"/>
    <col min="2810" max="2810" width="10.125" style="88" customWidth="1"/>
    <col min="2811" max="2811" width="15.375" style="88" customWidth="1"/>
    <col min="2812" max="2812" width="0.75" style="88" customWidth="1"/>
    <col min="2813" max="2813" width="15.375" style="88" customWidth="1"/>
    <col min="2814" max="2814" width="0.75" style="88" customWidth="1"/>
    <col min="2815" max="2815" width="15.375" style="88" customWidth="1"/>
    <col min="2816" max="2816" width="0.75" style="88" customWidth="1"/>
    <col min="2817" max="2817" width="15.375" style="88" customWidth="1"/>
    <col min="2818" max="3061" width="20.125" style="88"/>
    <col min="3062" max="3064" width="2.75" style="88" customWidth="1"/>
    <col min="3065" max="3065" width="39" style="88" customWidth="1"/>
    <col min="3066" max="3066" width="10.125" style="88" customWidth="1"/>
    <col min="3067" max="3067" width="15.375" style="88" customWidth="1"/>
    <col min="3068" max="3068" width="0.75" style="88" customWidth="1"/>
    <col min="3069" max="3069" width="15.375" style="88" customWidth="1"/>
    <col min="3070" max="3070" width="0.75" style="88" customWidth="1"/>
    <col min="3071" max="3071" width="15.375" style="88" customWidth="1"/>
    <col min="3072" max="3072" width="0.75" style="88" customWidth="1"/>
    <col min="3073" max="3073" width="15.375" style="88" customWidth="1"/>
    <col min="3074" max="3317" width="20.125" style="88"/>
    <col min="3318" max="3320" width="2.75" style="88" customWidth="1"/>
    <col min="3321" max="3321" width="39" style="88" customWidth="1"/>
    <col min="3322" max="3322" width="10.125" style="88" customWidth="1"/>
    <col min="3323" max="3323" width="15.375" style="88" customWidth="1"/>
    <col min="3324" max="3324" width="0.75" style="88" customWidth="1"/>
    <col min="3325" max="3325" width="15.375" style="88" customWidth="1"/>
    <col min="3326" max="3326" width="0.75" style="88" customWidth="1"/>
    <col min="3327" max="3327" width="15.375" style="88" customWidth="1"/>
    <col min="3328" max="3328" width="0.75" style="88" customWidth="1"/>
    <col min="3329" max="3329" width="15.375" style="88" customWidth="1"/>
    <col min="3330" max="3573" width="20.125" style="88"/>
    <col min="3574" max="3576" width="2.75" style="88" customWidth="1"/>
    <col min="3577" max="3577" width="39" style="88" customWidth="1"/>
    <col min="3578" max="3578" width="10.125" style="88" customWidth="1"/>
    <col min="3579" max="3579" width="15.375" style="88" customWidth="1"/>
    <col min="3580" max="3580" width="0.75" style="88" customWidth="1"/>
    <col min="3581" max="3581" width="15.375" style="88" customWidth="1"/>
    <col min="3582" max="3582" width="0.75" style="88" customWidth="1"/>
    <col min="3583" max="3583" width="15.375" style="88" customWidth="1"/>
    <col min="3584" max="3584" width="0.75" style="88" customWidth="1"/>
    <col min="3585" max="3585" width="15.375" style="88" customWidth="1"/>
    <col min="3586" max="3829" width="20.125" style="88"/>
    <col min="3830" max="3832" width="2.75" style="88" customWidth="1"/>
    <col min="3833" max="3833" width="39" style="88" customWidth="1"/>
    <col min="3834" max="3834" width="10.125" style="88" customWidth="1"/>
    <col min="3835" max="3835" width="15.375" style="88" customWidth="1"/>
    <col min="3836" max="3836" width="0.75" style="88" customWidth="1"/>
    <col min="3837" max="3837" width="15.375" style="88" customWidth="1"/>
    <col min="3838" max="3838" width="0.75" style="88" customWidth="1"/>
    <col min="3839" max="3839" width="15.375" style="88" customWidth="1"/>
    <col min="3840" max="3840" width="0.75" style="88" customWidth="1"/>
    <col min="3841" max="3841" width="15.375" style="88" customWidth="1"/>
    <col min="3842" max="4085" width="20.125" style="88"/>
    <col min="4086" max="4088" width="2.75" style="88" customWidth="1"/>
    <col min="4089" max="4089" width="39" style="88" customWidth="1"/>
    <col min="4090" max="4090" width="10.125" style="88" customWidth="1"/>
    <col min="4091" max="4091" width="15.375" style="88" customWidth="1"/>
    <col min="4092" max="4092" width="0.75" style="88" customWidth="1"/>
    <col min="4093" max="4093" width="15.375" style="88" customWidth="1"/>
    <col min="4094" max="4094" width="0.75" style="88" customWidth="1"/>
    <col min="4095" max="4095" width="15.375" style="88" customWidth="1"/>
    <col min="4096" max="4096" width="0.75" style="88" customWidth="1"/>
    <col min="4097" max="4097" width="15.375" style="88" customWidth="1"/>
    <col min="4098" max="4341" width="20.125" style="88"/>
    <col min="4342" max="4344" width="2.75" style="88" customWidth="1"/>
    <col min="4345" max="4345" width="39" style="88" customWidth="1"/>
    <col min="4346" max="4346" width="10.125" style="88" customWidth="1"/>
    <col min="4347" max="4347" width="15.375" style="88" customWidth="1"/>
    <col min="4348" max="4348" width="0.75" style="88" customWidth="1"/>
    <col min="4349" max="4349" width="15.375" style="88" customWidth="1"/>
    <col min="4350" max="4350" width="0.75" style="88" customWidth="1"/>
    <col min="4351" max="4351" width="15.375" style="88" customWidth="1"/>
    <col min="4352" max="4352" width="0.75" style="88" customWidth="1"/>
    <col min="4353" max="4353" width="15.375" style="88" customWidth="1"/>
    <col min="4354" max="4597" width="20.125" style="88"/>
    <col min="4598" max="4600" width="2.75" style="88" customWidth="1"/>
    <col min="4601" max="4601" width="39" style="88" customWidth="1"/>
    <col min="4602" max="4602" width="10.125" style="88" customWidth="1"/>
    <col min="4603" max="4603" width="15.375" style="88" customWidth="1"/>
    <col min="4604" max="4604" width="0.75" style="88" customWidth="1"/>
    <col min="4605" max="4605" width="15.375" style="88" customWidth="1"/>
    <col min="4606" max="4606" width="0.75" style="88" customWidth="1"/>
    <col min="4607" max="4607" width="15.375" style="88" customWidth="1"/>
    <col min="4608" max="4608" width="0.75" style="88" customWidth="1"/>
    <col min="4609" max="4609" width="15.375" style="88" customWidth="1"/>
    <col min="4610" max="4853" width="20.125" style="88"/>
    <col min="4854" max="4856" width="2.75" style="88" customWidth="1"/>
    <col min="4857" max="4857" width="39" style="88" customWidth="1"/>
    <col min="4858" max="4858" width="10.125" style="88" customWidth="1"/>
    <col min="4859" max="4859" width="15.375" style="88" customWidth="1"/>
    <col min="4860" max="4860" width="0.75" style="88" customWidth="1"/>
    <col min="4861" max="4861" width="15.375" style="88" customWidth="1"/>
    <col min="4862" max="4862" width="0.75" style="88" customWidth="1"/>
    <col min="4863" max="4863" width="15.375" style="88" customWidth="1"/>
    <col min="4864" max="4864" width="0.75" style="88" customWidth="1"/>
    <col min="4865" max="4865" width="15.375" style="88" customWidth="1"/>
    <col min="4866" max="5109" width="20.125" style="88"/>
    <col min="5110" max="5112" width="2.75" style="88" customWidth="1"/>
    <col min="5113" max="5113" width="39" style="88" customWidth="1"/>
    <col min="5114" max="5114" width="10.125" style="88" customWidth="1"/>
    <col min="5115" max="5115" width="15.375" style="88" customWidth="1"/>
    <col min="5116" max="5116" width="0.75" style="88" customWidth="1"/>
    <col min="5117" max="5117" width="15.375" style="88" customWidth="1"/>
    <col min="5118" max="5118" width="0.75" style="88" customWidth="1"/>
    <col min="5119" max="5119" width="15.375" style="88" customWidth="1"/>
    <col min="5120" max="5120" width="0.75" style="88" customWidth="1"/>
    <col min="5121" max="5121" width="15.375" style="88" customWidth="1"/>
    <col min="5122" max="5365" width="20.125" style="88"/>
    <col min="5366" max="5368" width="2.75" style="88" customWidth="1"/>
    <col min="5369" max="5369" width="39" style="88" customWidth="1"/>
    <col min="5370" max="5370" width="10.125" style="88" customWidth="1"/>
    <col min="5371" max="5371" width="15.375" style="88" customWidth="1"/>
    <col min="5372" max="5372" width="0.75" style="88" customWidth="1"/>
    <col min="5373" max="5373" width="15.375" style="88" customWidth="1"/>
    <col min="5374" max="5374" width="0.75" style="88" customWidth="1"/>
    <col min="5375" max="5375" width="15.375" style="88" customWidth="1"/>
    <col min="5376" max="5376" width="0.75" style="88" customWidth="1"/>
    <col min="5377" max="5377" width="15.375" style="88" customWidth="1"/>
    <col min="5378" max="5621" width="20.125" style="88"/>
    <col min="5622" max="5624" width="2.75" style="88" customWidth="1"/>
    <col min="5625" max="5625" width="39" style="88" customWidth="1"/>
    <col min="5626" max="5626" width="10.125" style="88" customWidth="1"/>
    <col min="5627" max="5627" width="15.375" style="88" customWidth="1"/>
    <col min="5628" max="5628" width="0.75" style="88" customWidth="1"/>
    <col min="5629" max="5629" width="15.375" style="88" customWidth="1"/>
    <col min="5630" max="5630" width="0.75" style="88" customWidth="1"/>
    <col min="5631" max="5631" width="15.375" style="88" customWidth="1"/>
    <col min="5632" max="5632" width="0.75" style="88" customWidth="1"/>
    <col min="5633" max="5633" width="15.375" style="88" customWidth="1"/>
    <col min="5634" max="5877" width="20.125" style="88"/>
    <col min="5878" max="5880" width="2.75" style="88" customWidth="1"/>
    <col min="5881" max="5881" width="39" style="88" customWidth="1"/>
    <col min="5882" max="5882" width="10.125" style="88" customWidth="1"/>
    <col min="5883" max="5883" width="15.375" style="88" customWidth="1"/>
    <col min="5884" max="5884" width="0.75" style="88" customWidth="1"/>
    <col min="5885" max="5885" width="15.375" style="88" customWidth="1"/>
    <col min="5886" max="5886" width="0.75" style="88" customWidth="1"/>
    <col min="5887" max="5887" width="15.375" style="88" customWidth="1"/>
    <col min="5888" max="5888" width="0.75" style="88" customWidth="1"/>
    <col min="5889" max="5889" width="15.375" style="88" customWidth="1"/>
    <col min="5890" max="6133" width="20.125" style="88"/>
    <col min="6134" max="6136" width="2.75" style="88" customWidth="1"/>
    <col min="6137" max="6137" width="39" style="88" customWidth="1"/>
    <col min="6138" max="6138" width="10.125" style="88" customWidth="1"/>
    <col min="6139" max="6139" width="15.375" style="88" customWidth="1"/>
    <col min="6140" max="6140" width="0.75" style="88" customWidth="1"/>
    <col min="6141" max="6141" width="15.375" style="88" customWidth="1"/>
    <col min="6142" max="6142" width="0.75" style="88" customWidth="1"/>
    <col min="6143" max="6143" width="15.375" style="88" customWidth="1"/>
    <col min="6144" max="6144" width="0.75" style="88" customWidth="1"/>
    <col min="6145" max="6145" width="15.375" style="88" customWidth="1"/>
    <col min="6146" max="6389" width="20.125" style="88"/>
    <col min="6390" max="6392" width="2.75" style="88" customWidth="1"/>
    <col min="6393" max="6393" width="39" style="88" customWidth="1"/>
    <col min="6394" max="6394" width="10.125" style="88" customWidth="1"/>
    <col min="6395" max="6395" width="15.375" style="88" customWidth="1"/>
    <col min="6396" max="6396" width="0.75" style="88" customWidth="1"/>
    <col min="6397" max="6397" width="15.375" style="88" customWidth="1"/>
    <col min="6398" max="6398" width="0.75" style="88" customWidth="1"/>
    <col min="6399" max="6399" width="15.375" style="88" customWidth="1"/>
    <col min="6400" max="6400" width="0.75" style="88" customWidth="1"/>
    <col min="6401" max="6401" width="15.375" style="88" customWidth="1"/>
    <col min="6402" max="6645" width="20.125" style="88"/>
    <col min="6646" max="6648" width="2.75" style="88" customWidth="1"/>
    <col min="6649" max="6649" width="39" style="88" customWidth="1"/>
    <col min="6650" max="6650" width="10.125" style="88" customWidth="1"/>
    <col min="6651" max="6651" width="15.375" style="88" customWidth="1"/>
    <col min="6652" max="6652" width="0.75" style="88" customWidth="1"/>
    <col min="6653" max="6653" width="15.375" style="88" customWidth="1"/>
    <col min="6654" max="6654" width="0.75" style="88" customWidth="1"/>
    <col min="6655" max="6655" width="15.375" style="88" customWidth="1"/>
    <col min="6656" max="6656" width="0.75" style="88" customWidth="1"/>
    <col min="6657" max="6657" width="15.375" style="88" customWidth="1"/>
    <col min="6658" max="6901" width="20.125" style="88"/>
    <col min="6902" max="6904" width="2.75" style="88" customWidth="1"/>
    <col min="6905" max="6905" width="39" style="88" customWidth="1"/>
    <col min="6906" max="6906" width="10.125" style="88" customWidth="1"/>
    <col min="6907" max="6907" width="15.375" style="88" customWidth="1"/>
    <col min="6908" max="6908" width="0.75" style="88" customWidth="1"/>
    <col min="6909" max="6909" width="15.375" style="88" customWidth="1"/>
    <col min="6910" max="6910" width="0.75" style="88" customWidth="1"/>
    <col min="6911" max="6911" width="15.375" style="88" customWidth="1"/>
    <col min="6912" max="6912" width="0.75" style="88" customWidth="1"/>
    <col min="6913" max="6913" width="15.375" style="88" customWidth="1"/>
    <col min="6914" max="7157" width="20.125" style="88"/>
    <col min="7158" max="7160" width="2.75" style="88" customWidth="1"/>
    <col min="7161" max="7161" width="39" style="88" customWidth="1"/>
    <col min="7162" max="7162" width="10.125" style="88" customWidth="1"/>
    <col min="7163" max="7163" width="15.375" style="88" customWidth="1"/>
    <col min="7164" max="7164" width="0.75" style="88" customWidth="1"/>
    <col min="7165" max="7165" width="15.375" style="88" customWidth="1"/>
    <col min="7166" max="7166" width="0.75" style="88" customWidth="1"/>
    <col min="7167" max="7167" width="15.375" style="88" customWidth="1"/>
    <col min="7168" max="7168" width="0.75" style="88" customWidth="1"/>
    <col min="7169" max="7169" width="15.375" style="88" customWidth="1"/>
    <col min="7170" max="7413" width="20.125" style="88"/>
    <col min="7414" max="7416" width="2.75" style="88" customWidth="1"/>
    <col min="7417" max="7417" width="39" style="88" customWidth="1"/>
    <col min="7418" max="7418" width="10.125" style="88" customWidth="1"/>
    <col min="7419" max="7419" width="15.375" style="88" customWidth="1"/>
    <col min="7420" max="7420" width="0.75" style="88" customWidth="1"/>
    <col min="7421" max="7421" width="15.375" style="88" customWidth="1"/>
    <col min="7422" max="7422" width="0.75" style="88" customWidth="1"/>
    <col min="7423" max="7423" width="15.375" style="88" customWidth="1"/>
    <col min="7424" max="7424" width="0.75" style="88" customWidth="1"/>
    <col min="7425" max="7425" width="15.375" style="88" customWidth="1"/>
    <col min="7426" max="7669" width="20.125" style="88"/>
    <col min="7670" max="7672" width="2.75" style="88" customWidth="1"/>
    <col min="7673" max="7673" width="39" style="88" customWidth="1"/>
    <col min="7674" max="7674" width="10.125" style="88" customWidth="1"/>
    <col min="7675" max="7675" width="15.375" style="88" customWidth="1"/>
    <col min="7676" max="7676" width="0.75" style="88" customWidth="1"/>
    <col min="7677" max="7677" width="15.375" style="88" customWidth="1"/>
    <col min="7678" max="7678" width="0.75" style="88" customWidth="1"/>
    <col min="7679" max="7679" width="15.375" style="88" customWidth="1"/>
    <col min="7680" max="7680" width="0.75" style="88" customWidth="1"/>
    <col min="7681" max="7681" width="15.375" style="88" customWidth="1"/>
    <col min="7682" max="7925" width="20.125" style="88"/>
    <col min="7926" max="7928" width="2.75" style="88" customWidth="1"/>
    <col min="7929" max="7929" width="39" style="88" customWidth="1"/>
    <col min="7930" max="7930" width="10.125" style="88" customWidth="1"/>
    <col min="7931" max="7931" width="15.375" style="88" customWidth="1"/>
    <col min="7932" max="7932" width="0.75" style="88" customWidth="1"/>
    <col min="7933" max="7933" width="15.375" style="88" customWidth="1"/>
    <col min="7934" max="7934" width="0.75" style="88" customWidth="1"/>
    <col min="7935" max="7935" width="15.375" style="88" customWidth="1"/>
    <col min="7936" max="7936" width="0.75" style="88" customWidth="1"/>
    <col min="7937" max="7937" width="15.375" style="88" customWidth="1"/>
    <col min="7938" max="8181" width="20.125" style="88"/>
    <col min="8182" max="8184" width="2.75" style="88" customWidth="1"/>
    <col min="8185" max="8185" width="39" style="88" customWidth="1"/>
    <col min="8186" max="8186" width="10.125" style="88" customWidth="1"/>
    <col min="8187" max="8187" width="15.375" style="88" customWidth="1"/>
    <col min="8188" max="8188" width="0.75" style="88" customWidth="1"/>
    <col min="8189" max="8189" width="15.375" style="88" customWidth="1"/>
    <col min="8190" max="8190" width="0.75" style="88" customWidth="1"/>
    <col min="8191" max="8191" width="15.375" style="88" customWidth="1"/>
    <col min="8192" max="8192" width="0.75" style="88" customWidth="1"/>
    <col min="8193" max="8193" width="15.375" style="88" customWidth="1"/>
    <col min="8194" max="8437" width="20.125" style="88"/>
    <col min="8438" max="8440" width="2.75" style="88" customWidth="1"/>
    <col min="8441" max="8441" width="39" style="88" customWidth="1"/>
    <col min="8442" max="8442" width="10.125" style="88" customWidth="1"/>
    <col min="8443" max="8443" width="15.375" style="88" customWidth="1"/>
    <col min="8444" max="8444" width="0.75" style="88" customWidth="1"/>
    <col min="8445" max="8445" width="15.375" style="88" customWidth="1"/>
    <col min="8446" max="8446" width="0.75" style="88" customWidth="1"/>
    <col min="8447" max="8447" width="15.375" style="88" customWidth="1"/>
    <col min="8448" max="8448" width="0.75" style="88" customWidth="1"/>
    <col min="8449" max="8449" width="15.375" style="88" customWidth="1"/>
    <col min="8450" max="8693" width="20.125" style="88"/>
    <col min="8694" max="8696" width="2.75" style="88" customWidth="1"/>
    <col min="8697" max="8697" width="39" style="88" customWidth="1"/>
    <col min="8698" max="8698" width="10.125" style="88" customWidth="1"/>
    <col min="8699" max="8699" width="15.375" style="88" customWidth="1"/>
    <col min="8700" max="8700" width="0.75" style="88" customWidth="1"/>
    <col min="8701" max="8701" width="15.375" style="88" customWidth="1"/>
    <col min="8702" max="8702" width="0.75" style="88" customWidth="1"/>
    <col min="8703" max="8703" width="15.375" style="88" customWidth="1"/>
    <col min="8704" max="8704" width="0.75" style="88" customWidth="1"/>
    <col min="8705" max="8705" width="15.375" style="88" customWidth="1"/>
    <col min="8706" max="8949" width="20.125" style="88"/>
    <col min="8950" max="8952" width="2.75" style="88" customWidth="1"/>
    <col min="8953" max="8953" width="39" style="88" customWidth="1"/>
    <col min="8954" max="8954" width="10.125" style="88" customWidth="1"/>
    <col min="8955" max="8955" width="15.375" style="88" customWidth="1"/>
    <col min="8956" max="8956" width="0.75" style="88" customWidth="1"/>
    <col min="8957" max="8957" width="15.375" style="88" customWidth="1"/>
    <col min="8958" max="8958" width="0.75" style="88" customWidth="1"/>
    <col min="8959" max="8959" width="15.375" style="88" customWidth="1"/>
    <col min="8960" max="8960" width="0.75" style="88" customWidth="1"/>
    <col min="8961" max="8961" width="15.375" style="88" customWidth="1"/>
    <col min="8962" max="9205" width="20.125" style="88"/>
    <col min="9206" max="9208" width="2.75" style="88" customWidth="1"/>
    <col min="9209" max="9209" width="39" style="88" customWidth="1"/>
    <col min="9210" max="9210" width="10.125" style="88" customWidth="1"/>
    <col min="9211" max="9211" width="15.375" style="88" customWidth="1"/>
    <col min="9212" max="9212" width="0.75" style="88" customWidth="1"/>
    <col min="9213" max="9213" width="15.375" style="88" customWidth="1"/>
    <col min="9214" max="9214" width="0.75" style="88" customWidth="1"/>
    <col min="9215" max="9215" width="15.375" style="88" customWidth="1"/>
    <col min="9216" max="9216" width="0.75" style="88" customWidth="1"/>
    <col min="9217" max="9217" width="15.375" style="88" customWidth="1"/>
    <col min="9218" max="9461" width="20.125" style="88"/>
    <col min="9462" max="9464" width="2.75" style="88" customWidth="1"/>
    <col min="9465" max="9465" width="39" style="88" customWidth="1"/>
    <col min="9466" max="9466" width="10.125" style="88" customWidth="1"/>
    <col min="9467" max="9467" width="15.375" style="88" customWidth="1"/>
    <col min="9468" max="9468" width="0.75" style="88" customWidth="1"/>
    <col min="9469" max="9469" width="15.375" style="88" customWidth="1"/>
    <col min="9470" max="9470" width="0.75" style="88" customWidth="1"/>
    <col min="9471" max="9471" width="15.375" style="88" customWidth="1"/>
    <col min="9472" max="9472" width="0.75" style="88" customWidth="1"/>
    <col min="9473" max="9473" width="15.375" style="88" customWidth="1"/>
    <col min="9474" max="9717" width="20.125" style="88"/>
    <col min="9718" max="9720" width="2.75" style="88" customWidth="1"/>
    <col min="9721" max="9721" width="39" style="88" customWidth="1"/>
    <col min="9722" max="9722" width="10.125" style="88" customWidth="1"/>
    <col min="9723" max="9723" width="15.375" style="88" customWidth="1"/>
    <col min="9724" max="9724" width="0.75" style="88" customWidth="1"/>
    <col min="9725" max="9725" width="15.375" style="88" customWidth="1"/>
    <col min="9726" max="9726" width="0.75" style="88" customWidth="1"/>
    <col min="9727" max="9727" width="15.375" style="88" customWidth="1"/>
    <col min="9728" max="9728" width="0.75" style="88" customWidth="1"/>
    <col min="9729" max="9729" width="15.375" style="88" customWidth="1"/>
    <col min="9730" max="9973" width="20.125" style="88"/>
    <col min="9974" max="9976" width="2.75" style="88" customWidth="1"/>
    <col min="9977" max="9977" width="39" style="88" customWidth="1"/>
    <col min="9978" max="9978" width="10.125" style="88" customWidth="1"/>
    <col min="9979" max="9979" width="15.375" style="88" customWidth="1"/>
    <col min="9980" max="9980" width="0.75" style="88" customWidth="1"/>
    <col min="9981" max="9981" width="15.375" style="88" customWidth="1"/>
    <col min="9982" max="9982" width="0.75" style="88" customWidth="1"/>
    <col min="9983" max="9983" width="15.375" style="88" customWidth="1"/>
    <col min="9984" max="9984" width="0.75" style="88" customWidth="1"/>
    <col min="9985" max="9985" width="15.375" style="88" customWidth="1"/>
    <col min="9986" max="10229" width="20.125" style="88"/>
    <col min="10230" max="10232" width="2.75" style="88" customWidth="1"/>
    <col min="10233" max="10233" width="39" style="88" customWidth="1"/>
    <col min="10234" max="10234" width="10.125" style="88" customWidth="1"/>
    <col min="10235" max="10235" width="15.375" style="88" customWidth="1"/>
    <col min="10236" max="10236" width="0.75" style="88" customWidth="1"/>
    <col min="10237" max="10237" width="15.375" style="88" customWidth="1"/>
    <col min="10238" max="10238" width="0.75" style="88" customWidth="1"/>
    <col min="10239" max="10239" width="15.375" style="88" customWidth="1"/>
    <col min="10240" max="10240" width="0.75" style="88" customWidth="1"/>
    <col min="10241" max="10241" width="15.375" style="88" customWidth="1"/>
    <col min="10242" max="10485" width="20.125" style="88"/>
    <col min="10486" max="10488" width="2.75" style="88" customWidth="1"/>
    <col min="10489" max="10489" width="39" style="88" customWidth="1"/>
    <col min="10490" max="10490" width="10.125" style="88" customWidth="1"/>
    <col min="10491" max="10491" width="15.375" style="88" customWidth="1"/>
    <col min="10492" max="10492" width="0.75" style="88" customWidth="1"/>
    <col min="10493" max="10493" width="15.375" style="88" customWidth="1"/>
    <col min="10494" max="10494" width="0.75" style="88" customWidth="1"/>
    <col min="10495" max="10495" width="15.375" style="88" customWidth="1"/>
    <col min="10496" max="10496" width="0.75" style="88" customWidth="1"/>
    <col min="10497" max="10497" width="15.375" style="88" customWidth="1"/>
    <col min="10498" max="10741" width="20.125" style="88"/>
    <col min="10742" max="10744" width="2.75" style="88" customWidth="1"/>
    <col min="10745" max="10745" width="39" style="88" customWidth="1"/>
    <col min="10746" max="10746" width="10.125" style="88" customWidth="1"/>
    <col min="10747" max="10747" width="15.375" style="88" customWidth="1"/>
    <col min="10748" max="10748" width="0.75" style="88" customWidth="1"/>
    <col min="10749" max="10749" width="15.375" style="88" customWidth="1"/>
    <col min="10750" max="10750" width="0.75" style="88" customWidth="1"/>
    <col min="10751" max="10751" width="15.375" style="88" customWidth="1"/>
    <col min="10752" max="10752" width="0.75" style="88" customWidth="1"/>
    <col min="10753" max="10753" width="15.375" style="88" customWidth="1"/>
    <col min="10754" max="10997" width="20.125" style="88"/>
    <col min="10998" max="11000" width="2.75" style="88" customWidth="1"/>
    <col min="11001" max="11001" width="39" style="88" customWidth="1"/>
    <col min="11002" max="11002" width="10.125" style="88" customWidth="1"/>
    <col min="11003" max="11003" width="15.375" style="88" customWidth="1"/>
    <col min="11004" max="11004" width="0.75" style="88" customWidth="1"/>
    <col min="11005" max="11005" width="15.375" style="88" customWidth="1"/>
    <col min="11006" max="11006" width="0.75" style="88" customWidth="1"/>
    <col min="11007" max="11007" width="15.375" style="88" customWidth="1"/>
    <col min="11008" max="11008" width="0.75" style="88" customWidth="1"/>
    <col min="11009" max="11009" width="15.375" style="88" customWidth="1"/>
    <col min="11010" max="11253" width="20.125" style="88"/>
    <col min="11254" max="11256" width="2.75" style="88" customWidth="1"/>
    <col min="11257" max="11257" width="39" style="88" customWidth="1"/>
    <col min="11258" max="11258" width="10.125" style="88" customWidth="1"/>
    <col min="11259" max="11259" width="15.375" style="88" customWidth="1"/>
    <col min="11260" max="11260" width="0.75" style="88" customWidth="1"/>
    <col min="11261" max="11261" width="15.375" style="88" customWidth="1"/>
    <col min="11262" max="11262" width="0.75" style="88" customWidth="1"/>
    <col min="11263" max="11263" width="15.375" style="88" customWidth="1"/>
    <col min="11264" max="11264" width="0.75" style="88" customWidth="1"/>
    <col min="11265" max="11265" width="15.375" style="88" customWidth="1"/>
    <col min="11266" max="11509" width="20.125" style="88"/>
    <col min="11510" max="11512" width="2.75" style="88" customWidth="1"/>
    <col min="11513" max="11513" width="39" style="88" customWidth="1"/>
    <col min="11514" max="11514" width="10.125" style="88" customWidth="1"/>
    <col min="11515" max="11515" width="15.375" style="88" customWidth="1"/>
    <col min="11516" max="11516" width="0.75" style="88" customWidth="1"/>
    <col min="11517" max="11517" width="15.375" style="88" customWidth="1"/>
    <col min="11518" max="11518" width="0.75" style="88" customWidth="1"/>
    <col min="11519" max="11519" width="15.375" style="88" customWidth="1"/>
    <col min="11520" max="11520" width="0.75" style="88" customWidth="1"/>
    <col min="11521" max="11521" width="15.375" style="88" customWidth="1"/>
    <col min="11522" max="11765" width="20.125" style="88"/>
    <col min="11766" max="11768" width="2.75" style="88" customWidth="1"/>
    <col min="11769" max="11769" width="39" style="88" customWidth="1"/>
    <col min="11770" max="11770" width="10.125" style="88" customWidth="1"/>
    <col min="11771" max="11771" width="15.375" style="88" customWidth="1"/>
    <col min="11772" max="11772" width="0.75" style="88" customWidth="1"/>
    <col min="11773" max="11773" width="15.375" style="88" customWidth="1"/>
    <col min="11774" max="11774" width="0.75" style="88" customWidth="1"/>
    <col min="11775" max="11775" width="15.375" style="88" customWidth="1"/>
    <col min="11776" max="11776" width="0.75" style="88" customWidth="1"/>
    <col min="11777" max="11777" width="15.375" style="88" customWidth="1"/>
    <col min="11778" max="12021" width="20.125" style="88"/>
    <col min="12022" max="12024" width="2.75" style="88" customWidth="1"/>
    <col min="12025" max="12025" width="39" style="88" customWidth="1"/>
    <col min="12026" max="12026" width="10.125" style="88" customWidth="1"/>
    <col min="12027" max="12027" width="15.375" style="88" customWidth="1"/>
    <col min="12028" max="12028" width="0.75" style="88" customWidth="1"/>
    <col min="12029" max="12029" width="15.375" style="88" customWidth="1"/>
    <col min="12030" max="12030" width="0.75" style="88" customWidth="1"/>
    <col min="12031" max="12031" width="15.375" style="88" customWidth="1"/>
    <col min="12032" max="12032" width="0.75" style="88" customWidth="1"/>
    <col min="12033" max="12033" width="15.375" style="88" customWidth="1"/>
    <col min="12034" max="12277" width="20.125" style="88"/>
    <col min="12278" max="12280" width="2.75" style="88" customWidth="1"/>
    <col min="12281" max="12281" width="39" style="88" customWidth="1"/>
    <col min="12282" max="12282" width="10.125" style="88" customWidth="1"/>
    <col min="12283" max="12283" width="15.375" style="88" customWidth="1"/>
    <col min="12284" max="12284" width="0.75" style="88" customWidth="1"/>
    <col min="12285" max="12285" width="15.375" style="88" customWidth="1"/>
    <col min="12286" max="12286" width="0.75" style="88" customWidth="1"/>
    <col min="12287" max="12287" width="15.375" style="88" customWidth="1"/>
    <col min="12288" max="12288" width="0.75" style="88" customWidth="1"/>
    <col min="12289" max="12289" width="15.375" style="88" customWidth="1"/>
    <col min="12290" max="12533" width="20.125" style="88"/>
    <col min="12534" max="12536" width="2.75" style="88" customWidth="1"/>
    <col min="12537" max="12537" width="39" style="88" customWidth="1"/>
    <col min="12538" max="12538" width="10.125" style="88" customWidth="1"/>
    <col min="12539" max="12539" width="15.375" style="88" customWidth="1"/>
    <col min="12540" max="12540" width="0.75" style="88" customWidth="1"/>
    <col min="12541" max="12541" width="15.375" style="88" customWidth="1"/>
    <col min="12542" max="12542" width="0.75" style="88" customWidth="1"/>
    <col min="12543" max="12543" width="15.375" style="88" customWidth="1"/>
    <col min="12544" max="12544" width="0.75" style="88" customWidth="1"/>
    <col min="12545" max="12545" width="15.375" style="88" customWidth="1"/>
    <col min="12546" max="12789" width="20.125" style="88"/>
    <col min="12790" max="12792" width="2.75" style="88" customWidth="1"/>
    <col min="12793" max="12793" width="39" style="88" customWidth="1"/>
    <col min="12794" max="12794" width="10.125" style="88" customWidth="1"/>
    <col min="12795" max="12795" width="15.375" style="88" customWidth="1"/>
    <col min="12796" max="12796" width="0.75" style="88" customWidth="1"/>
    <col min="12797" max="12797" width="15.375" style="88" customWidth="1"/>
    <col min="12798" max="12798" width="0.75" style="88" customWidth="1"/>
    <col min="12799" max="12799" width="15.375" style="88" customWidth="1"/>
    <col min="12800" max="12800" width="0.75" style="88" customWidth="1"/>
    <col min="12801" max="12801" width="15.375" style="88" customWidth="1"/>
    <col min="12802" max="13045" width="20.125" style="88"/>
    <col min="13046" max="13048" width="2.75" style="88" customWidth="1"/>
    <col min="13049" max="13049" width="39" style="88" customWidth="1"/>
    <col min="13050" max="13050" width="10.125" style="88" customWidth="1"/>
    <col min="13051" max="13051" width="15.375" style="88" customWidth="1"/>
    <col min="13052" max="13052" width="0.75" style="88" customWidth="1"/>
    <col min="13053" max="13053" width="15.375" style="88" customWidth="1"/>
    <col min="13054" max="13054" width="0.75" style="88" customWidth="1"/>
    <col min="13055" max="13055" width="15.375" style="88" customWidth="1"/>
    <col min="13056" max="13056" width="0.75" style="88" customWidth="1"/>
    <col min="13057" max="13057" width="15.375" style="88" customWidth="1"/>
    <col min="13058" max="13301" width="20.125" style="88"/>
    <col min="13302" max="13304" width="2.75" style="88" customWidth="1"/>
    <col min="13305" max="13305" width="39" style="88" customWidth="1"/>
    <col min="13306" max="13306" width="10.125" style="88" customWidth="1"/>
    <col min="13307" max="13307" width="15.375" style="88" customWidth="1"/>
    <col min="13308" max="13308" width="0.75" style="88" customWidth="1"/>
    <col min="13309" max="13309" width="15.375" style="88" customWidth="1"/>
    <col min="13310" max="13310" width="0.75" style="88" customWidth="1"/>
    <col min="13311" max="13311" width="15.375" style="88" customWidth="1"/>
    <col min="13312" max="13312" width="0.75" style="88" customWidth="1"/>
    <col min="13313" max="13313" width="15.375" style="88" customWidth="1"/>
    <col min="13314" max="13557" width="20.125" style="88"/>
    <col min="13558" max="13560" width="2.75" style="88" customWidth="1"/>
    <col min="13561" max="13561" width="39" style="88" customWidth="1"/>
    <col min="13562" max="13562" width="10.125" style="88" customWidth="1"/>
    <col min="13563" max="13563" width="15.375" style="88" customWidth="1"/>
    <col min="13564" max="13564" width="0.75" style="88" customWidth="1"/>
    <col min="13565" max="13565" width="15.375" style="88" customWidth="1"/>
    <col min="13566" max="13566" width="0.75" style="88" customWidth="1"/>
    <col min="13567" max="13567" width="15.375" style="88" customWidth="1"/>
    <col min="13568" max="13568" width="0.75" style="88" customWidth="1"/>
    <col min="13569" max="13569" width="15.375" style="88" customWidth="1"/>
    <col min="13570" max="13813" width="20.125" style="88"/>
    <col min="13814" max="13816" width="2.75" style="88" customWidth="1"/>
    <col min="13817" max="13817" width="39" style="88" customWidth="1"/>
    <col min="13818" max="13818" width="10.125" style="88" customWidth="1"/>
    <col min="13819" max="13819" width="15.375" style="88" customWidth="1"/>
    <col min="13820" max="13820" width="0.75" style="88" customWidth="1"/>
    <col min="13821" max="13821" width="15.375" style="88" customWidth="1"/>
    <col min="13822" max="13822" width="0.75" style="88" customWidth="1"/>
    <col min="13823" max="13823" width="15.375" style="88" customWidth="1"/>
    <col min="13824" max="13824" width="0.75" style="88" customWidth="1"/>
    <col min="13825" max="13825" width="15.375" style="88" customWidth="1"/>
    <col min="13826" max="14069" width="20.125" style="88"/>
    <col min="14070" max="14072" width="2.75" style="88" customWidth="1"/>
    <col min="14073" max="14073" width="39" style="88" customWidth="1"/>
    <col min="14074" max="14074" width="10.125" style="88" customWidth="1"/>
    <col min="14075" max="14075" width="15.375" style="88" customWidth="1"/>
    <col min="14076" max="14076" width="0.75" style="88" customWidth="1"/>
    <col min="14077" max="14077" width="15.375" style="88" customWidth="1"/>
    <col min="14078" max="14078" width="0.75" style="88" customWidth="1"/>
    <col min="14079" max="14079" width="15.375" style="88" customWidth="1"/>
    <col min="14080" max="14080" width="0.75" style="88" customWidth="1"/>
    <col min="14081" max="14081" width="15.375" style="88" customWidth="1"/>
    <col min="14082" max="14325" width="20.125" style="88"/>
    <col min="14326" max="14328" width="2.75" style="88" customWidth="1"/>
    <col min="14329" max="14329" width="39" style="88" customWidth="1"/>
    <col min="14330" max="14330" width="10.125" style="88" customWidth="1"/>
    <col min="14331" max="14331" width="15.375" style="88" customWidth="1"/>
    <col min="14332" max="14332" width="0.75" style="88" customWidth="1"/>
    <col min="14333" max="14333" width="15.375" style="88" customWidth="1"/>
    <col min="14334" max="14334" width="0.75" style="88" customWidth="1"/>
    <col min="14335" max="14335" width="15.375" style="88" customWidth="1"/>
    <col min="14336" max="14336" width="0.75" style="88" customWidth="1"/>
    <col min="14337" max="14337" width="15.375" style="88" customWidth="1"/>
    <col min="14338" max="14581" width="20.125" style="88"/>
    <col min="14582" max="14584" width="2.75" style="88" customWidth="1"/>
    <col min="14585" max="14585" width="39" style="88" customWidth="1"/>
    <col min="14586" max="14586" width="10.125" style="88" customWidth="1"/>
    <col min="14587" max="14587" width="15.375" style="88" customWidth="1"/>
    <col min="14588" max="14588" width="0.75" style="88" customWidth="1"/>
    <col min="14589" max="14589" width="15.375" style="88" customWidth="1"/>
    <col min="14590" max="14590" width="0.75" style="88" customWidth="1"/>
    <col min="14591" max="14591" width="15.375" style="88" customWidth="1"/>
    <col min="14592" max="14592" width="0.75" style="88" customWidth="1"/>
    <col min="14593" max="14593" width="15.375" style="88" customWidth="1"/>
    <col min="14594" max="14837" width="20.125" style="88"/>
    <col min="14838" max="14840" width="2.75" style="88" customWidth="1"/>
    <col min="14841" max="14841" width="39" style="88" customWidth="1"/>
    <col min="14842" max="14842" width="10.125" style="88" customWidth="1"/>
    <col min="14843" max="14843" width="15.375" style="88" customWidth="1"/>
    <col min="14844" max="14844" width="0.75" style="88" customWidth="1"/>
    <col min="14845" max="14845" width="15.375" style="88" customWidth="1"/>
    <col min="14846" max="14846" width="0.75" style="88" customWidth="1"/>
    <col min="14847" max="14847" width="15.375" style="88" customWidth="1"/>
    <col min="14848" max="14848" width="0.75" style="88" customWidth="1"/>
    <col min="14849" max="14849" width="15.375" style="88" customWidth="1"/>
    <col min="14850" max="15093" width="20.125" style="88"/>
    <col min="15094" max="15096" width="2.75" style="88" customWidth="1"/>
    <col min="15097" max="15097" width="39" style="88" customWidth="1"/>
    <col min="15098" max="15098" width="10.125" style="88" customWidth="1"/>
    <col min="15099" max="15099" width="15.375" style="88" customWidth="1"/>
    <col min="15100" max="15100" width="0.75" style="88" customWidth="1"/>
    <col min="15101" max="15101" width="15.375" style="88" customWidth="1"/>
    <col min="15102" max="15102" width="0.75" style="88" customWidth="1"/>
    <col min="15103" max="15103" width="15.375" style="88" customWidth="1"/>
    <col min="15104" max="15104" width="0.75" style="88" customWidth="1"/>
    <col min="15105" max="15105" width="15.375" style="88" customWidth="1"/>
    <col min="15106" max="15349" width="20.125" style="88"/>
    <col min="15350" max="15352" width="2.75" style="88" customWidth="1"/>
    <col min="15353" max="15353" width="39" style="88" customWidth="1"/>
    <col min="15354" max="15354" width="10.125" style="88" customWidth="1"/>
    <col min="15355" max="15355" width="15.375" style="88" customWidth="1"/>
    <col min="15356" max="15356" width="0.75" style="88" customWidth="1"/>
    <col min="15357" max="15357" width="15.375" style="88" customWidth="1"/>
    <col min="15358" max="15358" width="0.75" style="88" customWidth="1"/>
    <col min="15359" max="15359" width="15.375" style="88" customWidth="1"/>
    <col min="15360" max="15360" width="0.75" style="88" customWidth="1"/>
    <col min="15361" max="15361" width="15.375" style="88" customWidth="1"/>
    <col min="15362" max="15605" width="20.125" style="88"/>
    <col min="15606" max="15608" width="2.75" style="88" customWidth="1"/>
    <col min="15609" max="15609" width="39" style="88" customWidth="1"/>
    <col min="15610" max="15610" width="10.125" style="88" customWidth="1"/>
    <col min="15611" max="15611" width="15.375" style="88" customWidth="1"/>
    <col min="15612" max="15612" width="0.75" style="88" customWidth="1"/>
    <col min="15613" max="15613" width="15.375" style="88" customWidth="1"/>
    <col min="15614" max="15614" width="0.75" style="88" customWidth="1"/>
    <col min="15615" max="15615" width="15.375" style="88" customWidth="1"/>
    <col min="15616" max="15616" width="0.75" style="88" customWidth="1"/>
    <col min="15617" max="15617" width="15.375" style="88" customWidth="1"/>
    <col min="15618" max="15861" width="20.125" style="88"/>
    <col min="15862" max="15864" width="2.75" style="88" customWidth="1"/>
    <col min="15865" max="15865" width="39" style="88" customWidth="1"/>
    <col min="15866" max="15866" width="10.125" style="88" customWidth="1"/>
    <col min="15867" max="15867" width="15.375" style="88" customWidth="1"/>
    <col min="15868" max="15868" width="0.75" style="88" customWidth="1"/>
    <col min="15869" max="15869" width="15.375" style="88" customWidth="1"/>
    <col min="15870" max="15870" width="0.75" style="88" customWidth="1"/>
    <col min="15871" max="15871" width="15.375" style="88" customWidth="1"/>
    <col min="15872" max="15872" width="0.75" style="88" customWidth="1"/>
    <col min="15873" max="15873" width="15.375" style="88" customWidth="1"/>
    <col min="15874" max="16117" width="20.125" style="88"/>
    <col min="16118" max="16120" width="2.75" style="88" customWidth="1"/>
    <col min="16121" max="16121" width="39" style="88" customWidth="1"/>
    <col min="16122" max="16122" width="10.125" style="88" customWidth="1"/>
    <col min="16123" max="16123" width="15.375" style="88" customWidth="1"/>
    <col min="16124" max="16124" width="0.75" style="88" customWidth="1"/>
    <col min="16125" max="16125" width="15.375" style="88" customWidth="1"/>
    <col min="16126" max="16126" width="0.75" style="88" customWidth="1"/>
    <col min="16127" max="16127" width="15.375" style="88" customWidth="1"/>
    <col min="16128" max="16128" width="0.75" style="88" customWidth="1"/>
    <col min="16129" max="16129" width="15.375" style="88" customWidth="1"/>
    <col min="16130" max="16384" width="20.125" style="88"/>
  </cols>
  <sheetData>
    <row r="1" spans="1:12" ht="20.100000000000001" customHeight="1" x14ac:dyDescent="0.45">
      <c r="L1" s="88">
        <v>3</v>
      </c>
    </row>
    <row r="2" spans="1:12" ht="20.100000000000001" customHeight="1" x14ac:dyDescent="0.4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 ht="20.100000000000001" customHeight="1" x14ac:dyDescent="0.45">
      <c r="A3" s="160" t="s">
        <v>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ht="20.100000000000001" customHeight="1" x14ac:dyDescent="0.45">
      <c r="A4" s="160" t="s">
        <v>182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2" ht="20.100000000000001" customHeight="1" x14ac:dyDescent="0.45">
      <c r="A5" s="90"/>
      <c r="B5" s="90"/>
      <c r="C5" s="90"/>
      <c r="D5" s="90"/>
      <c r="H5" s="91"/>
      <c r="I5" s="91"/>
      <c r="J5" s="91"/>
      <c r="K5" s="91"/>
      <c r="L5" s="92" t="s">
        <v>2</v>
      </c>
    </row>
    <row r="6" spans="1:12" ht="20.100000000000001" customHeight="1" x14ac:dyDescent="0.45">
      <c r="A6" s="93"/>
      <c r="B6" s="93"/>
      <c r="C6" s="93"/>
      <c r="D6" s="93"/>
      <c r="E6" s="94"/>
      <c r="F6" s="161" t="s">
        <v>3</v>
      </c>
      <c r="G6" s="161"/>
      <c r="H6" s="161"/>
      <c r="I6" s="161"/>
      <c r="J6" s="161" t="s">
        <v>4</v>
      </c>
      <c r="K6" s="161"/>
      <c r="L6" s="161"/>
    </row>
    <row r="7" spans="1:12" ht="20.100000000000001" customHeight="1" x14ac:dyDescent="0.45">
      <c r="A7" s="95"/>
      <c r="B7" s="95"/>
      <c r="C7" s="95"/>
      <c r="D7" s="95"/>
      <c r="E7" s="96" t="s">
        <v>5</v>
      </c>
      <c r="F7" s="97" t="s">
        <v>183</v>
      </c>
      <c r="G7" s="97"/>
      <c r="H7" s="98" t="s">
        <v>169</v>
      </c>
      <c r="I7" s="96"/>
      <c r="J7" s="97" t="s">
        <v>183</v>
      </c>
      <c r="K7" s="97"/>
      <c r="L7" s="97" t="s">
        <v>169</v>
      </c>
    </row>
    <row r="8" spans="1:12" ht="20.45" customHeight="1" x14ac:dyDescent="0.45">
      <c r="E8" s="99"/>
      <c r="F8" s="100" t="s">
        <v>91</v>
      </c>
      <c r="G8" s="100"/>
      <c r="H8" s="99" t="s">
        <v>6</v>
      </c>
      <c r="I8" s="99"/>
      <c r="J8" s="100" t="s">
        <v>91</v>
      </c>
      <c r="K8" s="100"/>
      <c r="L8" s="99" t="s">
        <v>6</v>
      </c>
    </row>
    <row r="9" spans="1:12" ht="20.45" customHeight="1" x14ac:dyDescent="0.45">
      <c r="E9" s="99"/>
      <c r="F9" s="100" t="s">
        <v>92</v>
      </c>
      <c r="G9" s="100"/>
      <c r="H9" s="99"/>
      <c r="I9" s="99"/>
      <c r="J9" s="100" t="s">
        <v>92</v>
      </c>
      <c r="K9" s="100"/>
      <c r="L9" s="99"/>
    </row>
    <row r="10" spans="1:12" ht="20.45" customHeight="1" x14ac:dyDescent="0.45">
      <c r="A10" s="163" t="s">
        <v>7</v>
      </c>
      <c r="B10" s="163"/>
      <c r="C10" s="163"/>
      <c r="D10" s="163"/>
      <c r="J10" s="101"/>
    </row>
    <row r="11" spans="1:12" ht="20.45" customHeight="1" x14ac:dyDescent="0.45">
      <c r="A11" s="102" t="s">
        <v>8</v>
      </c>
      <c r="H11" s="101"/>
      <c r="I11" s="101"/>
      <c r="J11" s="101"/>
      <c r="K11" s="101"/>
    </row>
    <row r="12" spans="1:12" ht="20.45" customHeight="1" x14ac:dyDescent="0.45">
      <c r="A12" s="88" t="s">
        <v>9</v>
      </c>
      <c r="C12" s="103"/>
      <c r="D12" s="103"/>
      <c r="E12" s="104"/>
      <c r="F12" s="1">
        <v>116104</v>
      </c>
      <c r="G12" s="2"/>
      <c r="H12" s="79">
        <v>284878</v>
      </c>
      <c r="I12" s="3"/>
      <c r="J12" s="1">
        <v>3578</v>
      </c>
      <c r="K12" s="1"/>
      <c r="L12" s="79">
        <v>24860</v>
      </c>
    </row>
    <row r="13" spans="1:12" ht="20.45" customHeight="1" x14ac:dyDescent="0.45">
      <c r="A13" s="88" t="s">
        <v>10</v>
      </c>
      <c r="C13" s="103"/>
      <c r="D13" s="103"/>
      <c r="E13" s="105">
        <v>6</v>
      </c>
      <c r="F13" s="1">
        <v>3818</v>
      </c>
      <c r="G13" s="2"/>
      <c r="H13" s="79">
        <v>2112</v>
      </c>
      <c r="I13" s="3"/>
      <c r="J13" s="1">
        <v>0</v>
      </c>
      <c r="K13" s="1"/>
      <c r="L13" s="1">
        <v>0</v>
      </c>
    </row>
    <row r="14" spans="1:12" ht="20.45" customHeight="1" x14ac:dyDescent="0.45">
      <c r="A14" s="88" t="s">
        <v>11</v>
      </c>
      <c r="C14" s="103"/>
      <c r="D14" s="103"/>
      <c r="E14" s="105" t="s">
        <v>171</v>
      </c>
      <c r="F14" s="1">
        <v>487007</v>
      </c>
      <c r="G14" s="2"/>
      <c r="H14" s="79">
        <v>392347</v>
      </c>
      <c r="I14" s="3"/>
      <c r="J14" s="1">
        <v>52207</v>
      </c>
      <c r="K14" s="1"/>
      <c r="L14" s="79">
        <v>12569</v>
      </c>
    </row>
    <row r="15" spans="1:12" ht="20.45" customHeight="1" x14ac:dyDescent="0.45">
      <c r="A15" s="88" t="s">
        <v>12</v>
      </c>
      <c r="C15" s="103"/>
      <c r="D15" s="103"/>
      <c r="E15" s="105">
        <v>4.0999999999999996</v>
      </c>
      <c r="F15" s="1">
        <v>11000</v>
      </c>
      <c r="G15" s="2"/>
      <c r="H15" s="79">
        <v>11000</v>
      </c>
      <c r="I15" s="3"/>
      <c r="J15" s="1">
        <v>59000</v>
      </c>
      <c r="K15" s="1"/>
      <c r="L15" s="79">
        <v>56000</v>
      </c>
    </row>
    <row r="16" spans="1:12" ht="20.45" customHeight="1" x14ac:dyDescent="0.45">
      <c r="A16" s="88" t="s">
        <v>13</v>
      </c>
      <c r="C16" s="103"/>
      <c r="D16" s="103"/>
      <c r="E16" s="105">
        <v>8</v>
      </c>
      <c r="F16" s="1">
        <v>876018</v>
      </c>
      <c r="G16" s="2"/>
      <c r="H16" s="79">
        <v>812239</v>
      </c>
      <c r="I16" s="3"/>
      <c r="J16" s="1">
        <v>66</v>
      </c>
      <c r="K16" s="1"/>
      <c r="L16" s="79">
        <v>157</v>
      </c>
    </row>
    <row r="17" spans="1:13" ht="20.45" customHeight="1" x14ac:dyDescent="0.45">
      <c r="A17" s="88" t="s">
        <v>14</v>
      </c>
      <c r="C17" s="103"/>
      <c r="D17" s="103"/>
      <c r="E17" s="106"/>
      <c r="F17" s="1">
        <v>6096</v>
      </c>
      <c r="G17" s="2"/>
      <c r="H17" s="2">
        <v>0</v>
      </c>
      <c r="I17" s="3"/>
      <c r="J17" s="1">
        <v>0</v>
      </c>
      <c r="K17" s="1"/>
      <c r="L17" s="1">
        <v>0</v>
      </c>
    </row>
    <row r="18" spans="1:13" ht="20.45" customHeight="1" x14ac:dyDescent="0.45">
      <c r="A18" s="88" t="s">
        <v>15</v>
      </c>
      <c r="C18" s="103"/>
      <c r="D18" s="103"/>
      <c r="E18" s="106"/>
      <c r="F18" s="1">
        <v>5548</v>
      </c>
      <c r="G18" s="2"/>
      <c r="H18" s="79">
        <v>15165</v>
      </c>
      <c r="I18" s="3"/>
      <c r="J18" s="1">
        <v>2833</v>
      </c>
      <c r="K18" s="3"/>
      <c r="L18" s="79">
        <v>5541</v>
      </c>
      <c r="M18" s="101"/>
    </row>
    <row r="19" spans="1:13" ht="20.45" customHeight="1" x14ac:dyDescent="0.45">
      <c r="A19" s="88" t="s">
        <v>16</v>
      </c>
      <c r="C19" s="103"/>
      <c r="D19" s="103"/>
      <c r="E19" s="107"/>
      <c r="F19" s="1">
        <v>4438</v>
      </c>
      <c r="G19" s="4"/>
      <c r="H19" s="79">
        <v>3788</v>
      </c>
      <c r="I19" s="3"/>
      <c r="J19" s="1">
        <v>140</v>
      </c>
      <c r="K19" s="3"/>
      <c r="L19" s="79">
        <v>89</v>
      </c>
    </row>
    <row r="20" spans="1:13" ht="20.45" customHeight="1" x14ac:dyDescent="0.45">
      <c r="A20" s="102" t="s">
        <v>17</v>
      </c>
      <c r="B20" s="103"/>
      <c r="D20" s="103"/>
      <c r="E20" s="107"/>
      <c r="F20" s="5">
        <f>SUM(F12:F19)</f>
        <v>1510029</v>
      </c>
      <c r="G20" s="3"/>
      <c r="H20" s="5">
        <f>SUM(H12:H19)</f>
        <v>1521529</v>
      </c>
      <c r="I20" s="3"/>
      <c r="J20" s="5">
        <f>SUM(J12:J19)</f>
        <v>117824</v>
      </c>
      <c r="K20" s="3"/>
      <c r="L20" s="5">
        <f>SUM(L12:L19)</f>
        <v>99216</v>
      </c>
    </row>
    <row r="21" spans="1:13" ht="20.45" customHeight="1" x14ac:dyDescent="0.45">
      <c r="A21" s="102" t="s">
        <v>18</v>
      </c>
      <c r="B21" s="103"/>
      <c r="C21" s="103"/>
      <c r="D21" s="103"/>
      <c r="E21" s="107"/>
      <c r="F21" s="107"/>
      <c r="G21" s="107"/>
      <c r="H21" s="1"/>
      <c r="I21" s="3"/>
      <c r="J21" s="1"/>
      <c r="K21" s="3"/>
      <c r="L21" s="1"/>
    </row>
    <row r="22" spans="1:13" ht="20.45" customHeight="1" x14ac:dyDescent="0.45">
      <c r="A22" s="88" t="s">
        <v>195</v>
      </c>
      <c r="E22" s="105">
        <v>9</v>
      </c>
      <c r="F22" s="1">
        <v>20463</v>
      </c>
      <c r="G22" s="4"/>
      <c r="H22" s="80">
        <v>0</v>
      </c>
      <c r="I22" s="6"/>
      <c r="J22" s="1">
        <v>0</v>
      </c>
      <c r="K22" s="6"/>
      <c r="L22" s="79">
        <v>0</v>
      </c>
    </row>
    <row r="23" spans="1:13" ht="20.45" customHeight="1" x14ac:dyDescent="0.45">
      <c r="A23" s="88" t="s">
        <v>19</v>
      </c>
      <c r="E23" s="105">
        <v>10</v>
      </c>
      <c r="F23" s="1">
        <v>20388</v>
      </c>
      <c r="G23" s="4"/>
      <c r="H23" s="79">
        <v>21462</v>
      </c>
      <c r="I23" s="6"/>
      <c r="J23" s="1">
        <v>0</v>
      </c>
      <c r="K23" s="6"/>
      <c r="L23" s="81">
        <v>0</v>
      </c>
      <c r="M23" s="108"/>
    </row>
    <row r="24" spans="1:13" ht="20.45" customHeight="1" x14ac:dyDescent="0.45">
      <c r="A24" s="88" t="s">
        <v>20</v>
      </c>
      <c r="E24" s="105">
        <v>11</v>
      </c>
      <c r="F24" s="1">
        <v>0</v>
      </c>
      <c r="G24" s="4"/>
      <c r="H24" s="80">
        <v>0</v>
      </c>
      <c r="I24" s="6"/>
      <c r="J24" s="1">
        <v>2088387</v>
      </c>
      <c r="K24" s="6"/>
      <c r="L24" s="79">
        <v>2008802</v>
      </c>
      <c r="M24" s="101"/>
    </row>
    <row r="25" spans="1:13" ht="20.45" customHeight="1" x14ac:dyDescent="0.45">
      <c r="A25" s="88" t="s">
        <v>21</v>
      </c>
      <c r="E25" s="105">
        <v>12</v>
      </c>
      <c r="F25" s="1">
        <v>551298</v>
      </c>
      <c r="G25" s="4"/>
      <c r="H25" s="79">
        <v>545770</v>
      </c>
      <c r="I25" s="3"/>
      <c r="J25" s="1">
        <v>825091</v>
      </c>
      <c r="K25" s="3"/>
      <c r="L25" s="79">
        <v>822781</v>
      </c>
    </row>
    <row r="26" spans="1:13" ht="20.45" customHeight="1" x14ac:dyDescent="0.45">
      <c r="A26" s="88" t="s">
        <v>22</v>
      </c>
      <c r="E26" s="89">
        <v>13</v>
      </c>
      <c r="F26" s="1">
        <v>3791681</v>
      </c>
      <c r="G26" s="4"/>
      <c r="H26" s="79">
        <v>3810991</v>
      </c>
      <c r="I26" s="6"/>
      <c r="J26" s="1">
        <v>451347</v>
      </c>
      <c r="K26" s="6"/>
      <c r="L26" s="79">
        <v>453185</v>
      </c>
    </row>
    <row r="27" spans="1:13" ht="20.45" customHeight="1" x14ac:dyDescent="0.45">
      <c r="A27" s="88" t="s">
        <v>23</v>
      </c>
      <c r="E27" s="89">
        <v>14</v>
      </c>
      <c r="F27" s="1">
        <v>20479</v>
      </c>
      <c r="G27" s="4"/>
      <c r="H27" s="79">
        <v>23077</v>
      </c>
      <c r="I27" s="6"/>
      <c r="J27" s="1">
        <v>1520</v>
      </c>
      <c r="K27" s="6"/>
      <c r="L27" s="79">
        <v>1730</v>
      </c>
    </row>
    <row r="28" spans="1:13" ht="20.45" customHeight="1" x14ac:dyDescent="0.45">
      <c r="A28" s="88" t="s">
        <v>24</v>
      </c>
      <c r="F28" s="1">
        <v>150275</v>
      </c>
      <c r="G28" s="4"/>
      <c r="H28" s="79">
        <v>150275</v>
      </c>
      <c r="I28" s="6"/>
      <c r="J28" s="1">
        <v>0</v>
      </c>
      <c r="K28" s="6"/>
      <c r="L28" s="81">
        <v>0</v>
      </c>
    </row>
    <row r="29" spans="1:13" ht="20.45" customHeight="1" x14ac:dyDescent="0.45">
      <c r="A29" s="88" t="s">
        <v>25</v>
      </c>
      <c r="F29" s="1">
        <v>8671</v>
      </c>
      <c r="G29" s="4"/>
      <c r="H29" s="79">
        <v>14785</v>
      </c>
      <c r="I29" s="6"/>
      <c r="J29" s="1">
        <v>0</v>
      </c>
      <c r="K29" s="6"/>
      <c r="L29" s="81">
        <v>0</v>
      </c>
      <c r="M29" s="101"/>
    </row>
    <row r="30" spans="1:13" ht="20.45" customHeight="1" x14ac:dyDescent="0.45">
      <c r="A30" s="88" t="s">
        <v>26</v>
      </c>
      <c r="F30" s="1">
        <v>44844</v>
      </c>
      <c r="G30" s="4"/>
      <c r="H30" s="79">
        <v>30680</v>
      </c>
      <c r="I30" s="6"/>
      <c r="J30" s="1">
        <v>53230</v>
      </c>
      <c r="K30" s="6"/>
      <c r="L30" s="79">
        <v>47487</v>
      </c>
    </row>
    <row r="31" spans="1:13" ht="20.45" customHeight="1" x14ac:dyDescent="0.45">
      <c r="A31" s="102" t="s">
        <v>27</v>
      </c>
      <c r="E31" s="107"/>
      <c r="F31" s="5">
        <f>SUM(F22:F30)</f>
        <v>4608099</v>
      </c>
      <c r="G31" s="3"/>
      <c r="H31" s="5">
        <f>SUM(H22:H30)</f>
        <v>4597040</v>
      </c>
      <c r="I31" s="3"/>
      <c r="J31" s="5">
        <f>SUM(J22:J30)</f>
        <v>3419575</v>
      </c>
      <c r="K31" s="3"/>
      <c r="L31" s="5">
        <f>SUM(L22:L30)</f>
        <v>3333985</v>
      </c>
    </row>
    <row r="32" spans="1:13" ht="20.45" customHeight="1" thickBot="1" x14ac:dyDescent="0.5">
      <c r="A32" s="102" t="s">
        <v>28</v>
      </c>
      <c r="E32" s="107"/>
      <c r="F32" s="7">
        <f>+F20+F31</f>
        <v>6118128</v>
      </c>
      <c r="G32" s="3"/>
      <c r="H32" s="7">
        <f>+H20+H31</f>
        <v>6118569</v>
      </c>
      <c r="I32" s="3"/>
      <c r="J32" s="7">
        <f>+J20+J31</f>
        <v>3537399</v>
      </c>
      <c r="K32" s="3"/>
      <c r="L32" s="7">
        <f>+L20+L31</f>
        <v>3433201</v>
      </c>
    </row>
    <row r="33" spans="1:12" ht="20.45" customHeight="1" thickTop="1" x14ac:dyDescent="0.45">
      <c r="A33" s="103"/>
      <c r="B33" s="103"/>
      <c r="C33" s="103"/>
      <c r="D33" s="103"/>
      <c r="E33" s="109"/>
      <c r="F33" s="109"/>
      <c r="G33" s="109"/>
      <c r="H33" s="8"/>
      <c r="I33" s="9"/>
      <c r="J33" s="8"/>
      <c r="K33" s="9"/>
      <c r="L33" s="8"/>
    </row>
    <row r="34" spans="1:12" ht="20.45" customHeight="1" x14ac:dyDescent="0.45">
      <c r="A34" s="103"/>
      <c r="B34" s="103"/>
      <c r="C34" s="103"/>
      <c r="D34" s="103"/>
      <c r="E34" s="109"/>
      <c r="F34" s="109"/>
      <c r="G34" s="109"/>
      <c r="H34" s="8"/>
      <c r="I34" s="9"/>
      <c r="J34" s="8"/>
      <c r="K34" s="9"/>
      <c r="L34" s="8"/>
    </row>
    <row r="35" spans="1:12" ht="20.45" customHeight="1" x14ac:dyDescent="0.45">
      <c r="A35" s="103"/>
      <c r="B35" s="103"/>
      <c r="C35" s="103"/>
      <c r="D35" s="103"/>
      <c r="E35" s="109"/>
      <c r="F35" s="109"/>
      <c r="G35" s="109"/>
      <c r="H35" s="8"/>
      <c r="I35" s="9"/>
      <c r="J35" s="8"/>
      <c r="K35" s="9"/>
      <c r="L35" s="8"/>
    </row>
    <row r="36" spans="1:12" ht="20.45" customHeight="1" x14ac:dyDescent="0.45">
      <c r="A36" s="103"/>
      <c r="B36" s="103"/>
      <c r="C36" s="103"/>
      <c r="D36" s="103"/>
      <c r="E36" s="109"/>
      <c r="F36" s="109"/>
      <c r="G36" s="109"/>
      <c r="H36" s="8"/>
      <c r="I36" s="9"/>
      <c r="J36" s="8"/>
      <c r="K36" s="9"/>
      <c r="L36" s="8"/>
    </row>
    <row r="37" spans="1:12" ht="20.45" customHeight="1" x14ac:dyDescent="0.45">
      <c r="A37" s="103"/>
      <c r="B37" s="103"/>
      <c r="C37" s="103"/>
      <c r="D37" s="103"/>
      <c r="E37" s="109"/>
      <c r="F37" s="109"/>
      <c r="G37" s="109"/>
      <c r="H37" s="8"/>
      <c r="I37" s="9"/>
      <c r="J37" s="8"/>
      <c r="K37" s="9"/>
      <c r="L37" s="8"/>
    </row>
    <row r="38" spans="1:12" ht="20.45" customHeight="1" x14ac:dyDescent="0.45">
      <c r="A38" s="103"/>
      <c r="B38" s="103"/>
      <c r="C38" s="103"/>
      <c r="D38" s="103"/>
      <c r="E38" s="109"/>
      <c r="F38" s="109"/>
      <c r="G38" s="109"/>
      <c r="H38" s="8"/>
      <c r="I38" s="9"/>
      <c r="J38" s="8"/>
      <c r="K38" s="9"/>
      <c r="L38" s="8"/>
    </row>
    <row r="39" spans="1:12" ht="20.45" customHeight="1" x14ac:dyDescent="0.45">
      <c r="A39" s="103"/>
      <c r="B39" s="103"/>
      <c r="C39" s="103"/>
      <c r="D39" s="103"/>
      <c r="E39" s="109"/>
      <c r="F39" s="109"/>
      <c r="G39" s="109"/>
      <c r="H39" s="8"/>
      <c r="I39" s="9"/>
      <c r="J39" s="8"/>
      <c r="K39" s="9"/>
      <c r="L39" s="8"/>
    </row>
    <row r="40" spans="1:12" ht="20.45" customHeight="1" x14ac:dyDescent="0.45">
      <c r="A40" s="103"/>
      <c r="B40" s="103"/>
      <c r="C40" s="103"/>
      <c r="D40" s="103"/>
      <c r="E40" s="109"/>
      <c r="F40" s="109"/>
      <c r="G40" s="109"/>
      <c r="H40" s="8"/>
      <c r="I40" s="9"/>
      <c r="J40" s="8"/>
      <c r="K40" s="9"/>
      <c r="L40" s="8"/>
    </row>
    <row r="41" spans="1:12" ht="21.75" customHeight="1" x14ac:dyDescent="0.45">
      <c r="A41" s="103"/>
      <c r="B41" s="103"/>
      <c r="C41" s="103"/>
      <c r="D41" s="103"/>
      <c r="E41" s="109"/>
      <c r="F41" s="109"/>
      <c r="G41" s="109"/>
      <c r="H41" s="8"/>
      <c r="I41" s="9"/>
      <c r="J41" s="8"/>
      <c r="K41" s="9"/>
      <c r="L41" s="8"/>
    </row>
    <row r="42" spans="1:12" ht="23.25" customHeight="1" x14ac:dyDescent="0.45">
      <c r="A42" s="103"/>
      <c r="B42" s="103"/>
      <c r="C42" s="103"/>
      <c r="D42" s="103"/>
      <c r="E42" s="109"/>
      <c r="F42" s="109"/>
      <c r="G42" s="109"/>
      <c r="H42" s="8"/>
      <c r="I42" s="9"/>
      <c r="J42" s="8"/>
      <c r="K42" s="9"/>
      <c r="L42" s="8"/>
    </row>
    <row r="43" spans="1:12" ht="23.25" customHeight="1" x14ac:dyDescent="0.45">
      <c r="A43" s="103"/>
      <c r="B43" s="103"/>
      <c r="C43" s="103"/>
      <c r="D43" s="103"/>
      <c r="E43" s="109"/>
      <c r="F43" s="109"/>
      <c r="G43" s="109"/>
      <c r="H43" s="8"/>
      <c r="I43" s="9"/>
      <c r="J43" s="8"/>
      <c r="K43" s="9"/>
      <c r="L43" s="8"/>
    </row>
    <row r="44" spans="1:12" ht="21.75" customHeight="1" x14ac:dyDescent="0.45">
      <c r="A44" s="103"/>
      <c r="B44" s="103"/>
      <c r="C44" s="103"/>
      <c r="D44" s="103"/>
      <c r="E44" s="109"/>
      <c r="F44" s="109"/>
      <c r="G44" s="109"/>
      <c r="H44" s="8"/>
      <c r="I44" s="9"/>
      <c r="J44" s="8"/>
      <c r="K44" s="9"/>
      <c r="L44" s="8"/>
    </row>
    <row r="45" spans="1:12" ht="22.5" customHeight="1" x14ac:dyDescent="0.45">
      <c r="A45" s="103"/>
      <c r="B45" s="103"/>
      <c r="C45" s="103"/>
      <c r="D45" s="103"/>
      <c r="E45" s="109"/>
      <c r="F45" s="109"/>
      <c r="G45" s="109"/>
      <c r="H45" s="8"/>
      <c r="I45" s="9"/>
      <c r="J45" s="8"/>
      <c r="K45" s="9"/>
      <c r="L45" s="8"/>
    </row>
    <row r="46" spans="1:12" ht="20.25" customHeight="1" x14ac:dyDescent="0.45">
      <c r="A46" s="103"/>
      <c r="B46" s="103"/>
      <c r="C46" s="103"/>
      <c r="D46" s="103"/>
      <c r="E46" s="109"/>
      <c r="F46" s="109"/>
      <c r="G46" s="109"/>
      <c r="H46" s="8"/>
      <c r="I46" s="9"/>
      <c r="J46" s="8"/>
      <c r="K46" s="9"/>
      <c r="L46" s="8"/>
    </row>
    <row r="47" spans="1:12" ht="20.45" customHeight="1" x14ac:dyDescent="0.45">
      <c r="A47" s="103"/>
      <c r="B47" s="103"/>
      <c r="C47" s="103"/>
      <c r="D47" s="103"/>
      <c r="E47" s="109"/>
      <c r="F47" s="109"/>
      <c r="G47" s="109"/>
      <c r="H47" s="8"/>
      <c r="I47" s="9"/>
      <c r="J47" s="8"/>
      <c r="K47" s="9"/>
      <c r="L47" s="8"/>
    </row>
    <row r="48" spans="1:12" ht="20.45" customHeight="1" x14ac:dyDescent="0.45">
      <c r="A48" s="88" t="s">
        <v>29</v>
      </c>
      <c r="H48" s="10"/>
      <c r="I48" s="11"/>
      <c r="J48" s="11"/>
      <c r="K48" s="11"/>
      <c r="L48" s="12"/>
    </row>
    <row r="49" spans="1:12" ht="20.100000000000001" customHeight="1" x14ac:dyDescent="0.45">
      <c r="A49" s="103"/>
      <c r="B49" s="103"/>
      <c r="C49" s="103"/>
      <c r="D49" s="103"/>
      <c r="E49" s="109"/>
      <c r="F49" s="109"/>
      <c r="G49" s="109"/>
      <c r="H49" s="103"/>
      <c r="I49" s="103"/>
      <c r="J49" s="103"/>
      <c r="K49" s="103"/>
      <c r="L49" s="88">
        <v>4</v>
      </c>
    </row>
    <row r="50" spans="1:12" ht="20.100000000000001" customHeight="1" x14ac:dyDescent="0.45">
      <c r="A50" s="162" t="s">
        <v>0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</row>
    <row r="51" spans="1:12" ht="20.100000000000001" customHeight="1" x14ac:dyDescent="0.45">
      <c r="A51" s="162" t="str">
        <f>+A3</f>
        <v>งบฐานะการเงิน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</row>
    <row r="52" spans="1:12" ht="20.100000000000001" customHeight="1" x14ac:dyDescent="0.45">
      <c r="A52" s="160" t="s">
        <v>182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</row>
    <row r="53" spans="1:12" s="102" customFormat="1" ht="20.100000000000001" customHeight="1" x14ac:dyDescent="0.45">
      <c r="A53" s="110"/>
      <c r="B53" s="110"/>
      <c r="C53" s="110"/>
      <c r="D53" s="110"/>
      <c r="E53" s="111"/>
      <c r="F53" s="111"/>
      <c r="G53" s="111"/>
      <c r="H53" s="110"/>
      <c r="I53" s="110"/>
      <c r="J53" s="110"/>
      <c r="K53" s="110"/>
      <c r="L53" s="92" t="s">
        <v>2</v>
      </c>
    </row>
    <row r="54" spans="1:12" ht="20.100000000000001" customHeight="1" x14ac:dyDescent="0.45">
      <c r="A54" s="93"/>
      <c r="B54" s="93"/>
      <c r="C54" s="93"/>
      <c r="D54" s="93"/>
      <c r="E54" s="94"/>
      <c r="F54" s="161" t="s">
        <v>3</v>
      </c>
      <c r="G54" s="161"/>
      <c r="H54" s="161"/>
      <c r="I54" s="161"/>
      <c r="J54" s="161" t="s">
        <v>4</v>
      </c>
      <c r="K54" s="161"/>
      <c r="L54" s="161"/>
    </row>
    <row r="55" spans="1:12" s="102" customFormat="1" ht="20.100000000000001" customHeight="1" x14ac:dyDescent="0.45">
      <c r="A55" s="112"/>
      <c r="B55" s="112"/>
      <c r="C55" s="112"/>
      <c r="D55" s="112"/>
      <c r="E55" s="113" t="s">
        <v>5</v>
      </c>
      <c r="F55" s="97" t="s">
        <v>183</v>
      </c>
      <c r="G55" s="97"/>
      <c r="H55" s="98" t="s">
        <v>169</v>
      </c>
      <c r="I55" s="96"/>
      <c r="J55" s="97" t="s">
        <v>183</v>
      </c>
      <c r="K55" s="97"/>
      <c r="L55" s="97" t="s">
        <v>169</v>
      </c>
    </row>
    <row r="56" spans="1:12" ht="20.45" customHeight="1" x14ac:dyDescent="0.45">
      <c r="E56" s="99"/>
      <c r="F56" s="100" t="s">
        <v>91</v>
      </c>
      <c r="G56" s="100"/>
      <c r="H56" s="99" t="s">
        <v>6</v>
      </c>
      <c r="I56" s="99"/>
      <c r="J56" s="100" t="s">
        <v>91</v>
      </c>
      <c r="K56" s="100"/>
      <c r="L56" s="99" t="s">
        <v>6</v>
      </c>
    </row>
    <row r="57" spans="1:12" ht="20.45" customHeight="1" x14ac:dyDescent="0.45">
      <c r="E57" s="99"/>
      <c r="F57" s="100" t="s">
        <v>92</v>
      </c>
      <c r="G57" s="100"/>
      <c r="H57" s="99"/>
      <c r="I57" s="99"/>
      <c r="J57" s="100" t="s">
        <v>92</v>
      </c>
      <c r="K57" s="100"/>
      <c r="L57" s="99"/>
    </row>
    <row r="58" spans="1:12" ht="20.45" customHeight="1" x14ac:dyDescent="0.45">
      <c r="A58" s="102" t="s">
        <v>30</v>
      </c>
      <c r="B58" s="114"/>
      <c r="C58" s="114"/>
      <c r="D58" s="114"/>
      <c r="E58" s="109"/>
      <c r="F58" s="109"/>
      <c r="G58" s="109"/>
      <c r="H58" s="109"/>
      <c r="I58" s="103"/>
      <c r="J58" s="109"/>
      <c r="K58" s="103"/>
      <c r="L58" s="109"/>
    </row>
    <row r="59" spans="1:12" ht="20.45" customHeight="1" x14ac:dyDescent="0.45">
      <c r="A59" s="102" t="s">
        <v>31</v>
      </c>
      <c r="E59" s="109"/>
      <c r="F59" s="109"/>
      <c r="G59" s="109"/>
      <c r="H59" s="103"/>
      <c r="I59" s="103"/>
      <c r="J59" s="103"/>
      <c r="K59" s="103"/>
      <c r="L59" s="8"/>
    </row>
    <row r="60" spans="1:12" ht="20.45" customHeight="1" x14ac:dyDescent="0.45">
      <c r="A60" s="88" t="s">
        <v>32</v>
      </c>
      <c r="E60" s="89">
        <v>16</v>
      </c>
      <c r="F60" s="1">
        <v>978563</v>
      </c>
      <c r="G60" s="13"/>
      <c r="H60" s="2">
        <v>729632</v>
      </c>
      <c r="I60" s="3"/>
      <c r="J60" s="1">
        <v>568282</v>
      </c>
      <c r="K60" s="1"/>
      <c r="L60" s="1">
        <v>520000</v>
      </c>
    </row>
    <row r="61" spans="1:12" ht="20.45" customHeight="1" x14ac:dyDescent="0.45">
      <c r="A61" s="88" t="s">
        <v>33</v>
      </c>
      <c r="E61" s="89">
        <v>4.0999999999999996</v>
      </c>
      <c r="F61" s="1">
        <v>0</v>
      </c>
      <c r="G61" s="13"/>
      <c r="H61" s="2">
        <v>0</v>
      </c>
      <c r="I61" s="3"/>
      <c r="J61" s="1">
        <v>89000</v>
      </c>
      <c r="K61" s="1"/>
      <c r="L61" s="1">
        <v>35000</v>
      </c>
    </row>
    <row r="62" spans="1:12" ht="20.45" customHeight="1" x14ac:dyDescent="0.45">
      <c r="A62" s="88" t="s">
        <v>34</v>
      </c>
      <c r="E62" s="89" t="s">
        <v>196</v>
      </c>
      <c r="F62" s="1">
        <v>179289</v>
      </c>
      <c r="G62" s="13"/>
      <c r="H62" s="2">
        <v>415803</v>
      </c>
      <c r="I62" s="3"/>
      <c r="J62" s="1">
        <v>15866</v>
      </c>
      <c r="K62" s="1"/>
      <c r="L62" s="1">
        <v>16873</v>
      </c>
    </row>
    <row r="63" spans="1:12" ht="20.45" customHeight="1" x14ac:dyDescent="0.45">
      <c r="A63" s="88" t="s">
        <v>35</v>
      </c>
      <c r="F63" s="1"/>
      <c r="G63" s="13"/>
      <c r="H63" s="2"/>
      <c r="I63" s="3"/>
      <c r="J63" s="1"/>
      <c r="K63" s="1"/>
      <c r="L63" s="1"/>
    </row>
    <row r="64" spans="1:12" ht="20.45" customHeight="1" x14ac:dyDescent="0.45">
      <c r="B64" s="88" t="s">
        <v>37</v>
      </c>
      <c r="E64" s="89">
        <v>18</v>
      </c>
      <c r="F64" s="1">
        <v>227291</v>
      </c>
      <c r="G64" s="13"/>
      <c r="H64" s="2">
        <v>224191</v>
      </c>
      <c r="I64" s="3"/>
      <c r="J64" s="1">
        <v>190000</v>
      </c>
      <c r="K64" s="3"/>
      <c r="L64" s="1">
        <v>183750</v>
      </c>
    </row>
    <row r="65" spans="1:13" ht="20.45" customHeight="1" x14ac:dyDescent="0.45">
      <c r="B65" s="88" t="s">
        <v>38</v>
      </c>
      <c r="E65" s="89">
        <v>19</v>
      </c>
      <c r="F65" s="1">
        <v>8844</v>
      </c>
      <c r="G65" s="109"/>
      <c r="H65" s="107">
        <v>9377</v>
      </c>
      <c r="I65" s="3"/>
      <c r="J65" s="1">
        <v>428</v>
      </c>
      <c r="K65" s="3"/>
      <c r="L65" s="1">
        <v>509</v>
      </c>
    </row>
    <row r="66" spans="1:13" ht="20.45" customHeight="1" x14ac:dyDescent="0.45">
      <c r="A66" s="88" t="s">
        <v>39</v>
      </c>
      <c r="F66" s="1">
        <v>0</v>
      </c>
      <c r="G66" s="109"/>
      <c r="H66" s="107">
        <v>7715</v>
      </c>
      <c r="I66" s="3"/>
      <c r="J66" s="1">
        <v>0</v>
      </c>
      <c r="K66" s="3"/>
      <c r="L66" s="1">
        <v>0</v>
      </c>
    </row>
    <row r="67" spans="1:13" ht="20.45" customHeight="1" x14ac:dyDescent="0.45">
      <c r="A67" s="88" t="s">
        <v>40</v>
      </c>
      <c r="E67" s="103"/>
      <c r="F67" s="1">
        <v>19138</v>
      </c>
      <c r="G67" s="109"/>
      <c r="H67" s="107">
        <v>17548</v>
      </c>
      <c r="I67" s="3"/>
      <c r="J67" s="1">
        <v>0</v>
      </c>
      <c r="K67" s="3"/>
      <c r="L67" s="1">
        <v>0</v>
      </c>
      <c r="M67" s="101"/>
    </row>
    <row r="68" spans="1:13" ht="20.45" customHeight="1" x14ac:dyDescent="0.45">
      <c r="A68" s="88" t="s">
        <v>41</v>
      </c>
      <c r="E68" s="103"/>
      <c r="F68" s="1">
        <v>64</v>
      </c>
      <c r="G68" s="109"/>
      <c r="H68" s="107">
        <v>100</v>
      </c>
      <c r="I68" s="3"/>
      <c r="J68" s="1">
        <v>39</v>
      </c>
      <c r="K68" s="3"/>
      <c r="L68" s="1">
        <v>74</v>
      </c>
    </row>
    <row r="69" spans="1:13" ht="20.45" customHeight="1" x14ac:dyDescent="0.45">
      <c r="A69" s="102" t="s">
        <v>42</v>
      </c>
      <c r="E69" s="103"/>
      <c r="F69" s="5">
        <f>SUM(F60:F68)</f>
        <v>1413189</v>
      </c>
      <c r="G69" s="9"/>
      <c r="H69" s="5">
        <f>SUM(H60:H68)</f>
        <v>1404366</v>
      </c>
      <c r="I69" s="9"/>
      <c r="J69" s="5">
        <f>SUM(J60:J68)</f>
        <v>863615</v>
      </c>
      <c r="K69" s="9"/>
      <c r="L69" s="5">
        <f>SUM(L60:L68)</f>
        <v>756206</v>
      </c>
    </row>
    <row r="70" spans="1:13" ht="20.45" customHeight="1" x14ac:dyDescent="0.45">
      <c r="A70" s="102" t="s">
        <v>43</v>
      </c>
      <c r="E70" s="103"/>
      <c r="F70" s="107"/>
      <c r="G70" s="115"/>
      <c r="H70" s="14"/>
      <c r="I70" s="15"/>
      <c r="J70" s="14"/>
      <c r="K70" s="15"/>
      <c r="L70" s="14"/>
    </row>
    <row r="71" spans="1:13" ht="20.45" customHeight="1" x14ac:dyDescent="0.45">
      <c r="A71" s="88" t="s">
        <v>36</v>
      </c>
      <c r="E71" s="89">
        <v>4.0999999999999996</v>
      </c>
      <c r="F71" s="1">
        <v>0</v>
      </c>
      <c r="G71" s="115"/>
      <c r="H71" s="1">
        <v>0</v>
      </c>
      <c r="I71" s="15"/>
      <c r="J71" s="1">
        <v>23000</v>
      </c>
      <c r="K71" s="15"/>
      <c r="L71" s="1">
        <v>23000</v>
      </c>
    </row>
    <row r="72" spans="1:13" ht="20.45" customHeight="1" x14ac:dyDescent="0.45">
      <c r="A72" s="88" t="s">
        <v>37</v>
      </c>
      <c r="E72" s="89">
        <v>18</v>
      </c>
      <c r="F72" s="1">
        <v>236574</v>
      </c>
      <c r="G72" s="16"/>
      <c r="H72" s="2">
        <v>334143</v>
      </c>
      <c r="I72" s="3"/>
      <c r="J72" s="1">
        <v>191760</v>
      </c>
      <c r="K72" s="3"/>
      <c r="L72" s="1">
        <v>272579</v>
      </c>
    </row>
    <row r="73" spans="1:13" ht="20.45" customHeight="1" x14ac:dyDescent="0.45">
      <c r="A73" s="88" t="s">
        <v>38</v>
      </c>
      <c r="E73" s="89">
        <v>19</v>
      </c>
      <c r="F73" s="1">
        <v>4732</v>
      </c>
      <c r="G73" s="16"/>
      <c r="H73" s="2">
        <v>8912</v>
      </c>
      <c r="I73" s="3"/>
      <c r="J73" s="1">
        <v>1009</v>
      </c>
      <c r="K73" s="3"/>
      <c r="L73" s="1">
        <v>1184</v>
      </c>
    </row>
    <row r="74" spans="1:13" ht="20.45" customHeight="1" x14ac:dyDescent="0.45">
      <c r="A74" s="88" t="s">
        <v>44</v>
      </c>
      <c r="F74" s="1">
        <v>11954</v>
      </c>
      <c r="G74" s="16"/>
      <c r="H74" s="2">
        <v>11987</v>
      </c>
      <c r="I74" s="3"/>
      <c r="J74" s="1">
        <v>2858</v>
      </c>
      <c r="K74" s="3"/>
      <c r="L74" s="1">
        <v>2898</v>
      </c>
    </row>
    <row r="75" spans="1:13" ht="20.45" customHeight="1" x14ac:dyDescent="0.45">
      <c r="A75" s="88" t="s">
        <v>45</v>
      </c>
      <c r="E75" s="89">
        <v>20</v>
      </c>
      <c r="F75" s="1">
        <v>37537</v>
      </c>
      <c r="G75" s="16"/>
      <c r="H75" s="79">
        <v>34864</v>
      </c>
      <c r="I75" s="3"/>
      <c r="J75" s="1">
        <v>9056</v>
      </c>
      <c r="K75" s="3"/>
      <c r="L75" s="1">
        <v>8488</v>
      </c>
    </row>
    <row r="76" spans="1:13" ht="20.45" customHeight="1" x14ac:dyDescent="0.45">
      <c r="A76" s="88" t="s">
        <v>46</v>
      </c>
      <c r="F76" s="1">
        <v>386207</v>
      </c>
      <c r="G76" s="16"/>
      <c r="H76" s="2">
        <v>385567</v>
      </c>
      <c r="I76" s="3"/>
      <c r="J76" s="1">
        <v>64342</v>
      </c>
      <c r="K76" s="3"/>
      <c r="L76" s="1">
        <v>68329</v>
      </c>
      <c r="M76" s="101"/>
    </row>
    <row r="77" spans="1:13" ht="20.45" customHeight="1" x14ac:dyDescent="0.45">
      <c r="A77" s="88" t="s">
        <v>47</v>
      </c>
      <c r="F77" s="1">
        <v>98</v>
      </c>
      <c r="G77" s="16"/>
      <c r="H77" s="2">
        <v>1322</v>
      </c>
      <c r="I77" s="3"/>
      <c r="J77" s="1">
        <v>0</v>
      </c>
      <c r="K77" s="3"/>
      <c r="L77" s="1">
        <v>0</v>
      </c>
    </row>
    <row r="78" spans="1:13" ht="20.45" customHeight="1" x14ac:dyDescent="0.45">
      <c r="A78" s="102" t="s">
        <v>48</v>
      </c>
      <c r="E78" s="109"/>
      <c r="F78" s="5">
        <f>SUM(F71:F77)</f>
        <v>677102</v>
      </c>
      <c r="G78" s="15"/>
      <c r="H78" s="5">
        <f>SUM(H71:H77)</f>
        <v>776795</v>
      </c>
      <c r="I78" s="3"/>
      <c r="J78" s="5">
        <f>SUM(J71:J77)</f>
        <v>292025</v>
      </c>
      <c r="K78" s="3"/>
      <c r="L78" s="5">
        <f>SUM(L71:L77)</f>
        <v>376478</v>
      </c>
    </row>
    <row r="79" spans="1:13" ht="20.45" customHeight="1" x14ac:dyDescent="0.45">
      <c r="A79" s="102" t="s">
        <v>49</v>
      </c>
      <c r="E79" s="109"/>
      <c r="F79" s="5">
        <f>+F69+F78</f>
        <v>2090291</v>
      </c>
      <c r="G79" s="15"/>
      <c r="H79" s="5">
        <f>+H69+H78</f>
        <v>2181161</v>
      </c>
      <c r="I79" s="3"/>
      <c r="J79" s="5">
        <f>+J69+J78</f>
        <v>1155640</v>
      </c>
      <c r="K79" s="3"/>
      <c r="L79" s="5">
        <f>+L69+L78</f>
        <v>1132684</v>
      </c>
    </row>
    <row r="80" spans="1:13" ht="20.45" customHeight="1" x14ac:dyDescent="0.45">
      <c r="H80" s="11"/>
      <c r="I80" s="11"/>
      <c r="J80" s="11"/>
      <c r="K80" s="11"/>
      <c r="L80" s="12"/>
    </row>
    <row r="81" spans="1:12" ht="20.45" customHeight="1" x14ac:dyDescent="0.45">
      <c r="F81" s="107"/>
      <c r="H81" s="17"/>
      <c r="I81" s="11"/>
      <c r="J81" s="11"/>
      <c r="K81" s="11"/>
      <c r="L81" s="12"/>
    </row>
    <row r="82" spans="1:12" ht="20.45" customHeight="1" x14ac:dyDescent="0.45">
      <c r="F82" s="107"/>
      <c r="H82" s="17"/>
      <c r="I82" s="11"/>
      <c r="J82" s="11"/>
      <c r="K82" s="11"/>
      <c r="L82" s="12"/>
    </row>
    <row r="83" spans="1:12" ht="20.45" customHeight="1" x14ac:dyDescent="0.45">
      <c r="H83" s="10"/>
      <c r="I83" s="11"/>
      <c r="J83" s="11"/>
      <c r="K83" s="11"/>
      <c r="L83" s="12"/>
    </row>
    <row r="84" spans="1:12" ht="20.45" customHeight="1" x14ac:dyDescent="0.45">
      <c r="H84" s="10"/>
      <c r="I84" s="11"/>
      <c r="J84" s="11"/>
      <c r="K84" s="11"/>
      <c r="L84" s="12"/>
    </row>
    <row r="85" spans="1:12" ht="20.45" customHeight="1" x14ac:dyDescent="0.45">
      <c r="H85" s="10"/>
      <c r="I85" s="11"/>
      <c r="J85" s="11"/>
      <c r="K85" s="11"/>
      <c r="L85" s="12"/>
    </row>
    <row r="86" spans="1:12" ht="20.45" customHeight="1" x14ac:dyDescent="0.45">
      <c r="H86" s="10"/>
      <c r="I86" s="11"/>
      <c r="J86" s="11"/>
      <c r="K86" s="11"/>
      <c r="L86" s="12"/>
    </row>
    <row r="87" spans="1:12" ht="22.5" customHeight="1" x14ac:dyDescent="0.45">
      <c r="H87" s="10"/>
      <c r="I87" s="11"/>
      <c r="J87" s="11"/>
      <c r="K87" s="11"/>
      <c r="L87" s="12"/>
    </row>
    <row r="88" spans="1:12" ht="21.75" customHeight="1" x14ac:dyDescent="0.45">
      <c r="H88" s="10"/>
      <c r="I88" s="11"/>
      <c r="J88" s="11"/>
      <c r="K88" s="11"/>
      <c r="L88" s="12"/>
    </row>
    <row r="89" spans="1:12" ht="20.45" customHeight="1" x14ac:dyDescent="0.45">
      <c r="H89" s="10"/>
      <c r="I89" s="11"/>
      <c r="J89" s="11"/>
      <c r="K89" s="11"/>
      <c r="L89" s="12"/>
    </row>
    <row r="90" spans="1:12" ht="23.25" customHeight="1" x14ac:dyDescent="0.45">
      <c r="H90" s="10"/>
      <c r="I90" s="11"/>
      <c r="J90" s="11"/>
      <c r="K90" s="11"/>
      <c r="L90" s="12"/>
    </row>
    <row r="91" spans="1:12" ht="19.5" customHeight="1" x14ac:dyDescent="0.45">
      <c r="H91" s="10"/>
      <c r="I91" s="11"/>
      <c r="J91" s="11"/>
      <c r="K91" s="11"/>
      <c r="L91" s="12"/>
    </row>
    <row r="92" spans="1:12" ht="20.45" customHeight="1" x14ac:dyDescent="0.45">
      <c r="H92" s="10"/>
      <c r="I92" s="11"/>
      <c r="J92" s="11"/>
      <c r="K92" s="11"/>
      <c r="L92" s="12"/>
    </row>
    <row r="93" spans="1:12" ht="21" customHeight="1" x14ac:dyDescent="0.45">
      <c r="H93" s="10"/>
      <c r="I93" s="11"/>
      <c r="J93" s="11"/>
      <c r="K93" s="11"/>
      <c r="L93" s="12"/>
    </row>
    <row r="94" spans="1:12" ht="24" customHeight="1" x14ac:dyDescent="0.45">
      <c r="H94" s="10"/>
      <c r="I94" s="11"/>
      <c r="J94" s="11"/>
      <c r="K94" s="11"/>
      <c r="L94" s="12"/>
    </row>
    <row r="95" spans="1:12" ht="20.45" customHeight="1" x14ac:dyDescent="0.45">
      <c r="H95" s="10"/>
      <c r="I95" s="11"/>
      <c r="J95" s="11"/>
      <c r="K95" s="11"/>
      <c r="L95" s="12"/>
    </row>
    <row r="96" spans="1:12" ht="20.45" customHeight="1" x14ac:dyDescent="0.45">
      <c r="A96" s="88" t="s">
        <v>29</v>
      </c>
      <c r="H96" s="10"/>
      <c r="I96" s="11"/>
      <c r="J96" s="11"/>
      <c r="K96" s="11"/>
      <c r="L96" s="12"/>
    </row>
    <row r="97" spans="1:12" ht="20.100000000000001" customHeight="1" x14ac:dyDescent="0.45">
      <c r="L97" s="88">
        <v>5</v>
      </c>
    </row>
    <row r="98" spans="1:12" ht="20.100000000000001" customHeight="1" x14ac:dyDescent="0.45">
      <c r="A98" s="160" t="s">
        <v>0</v>
      </c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</row>
    <row r="99" spans="1:12" ht="20.100000000000001" customHeight="1" x14ac:dyDescent="0.45">
      <c r="A99" s="160" t="str">
        <f>+A51</f>
        <v>งบฐานะการเงิน</v>
      </c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</row>
    <row r="100" spans="1:12" ht="20.100000000000001" customHeight="1" x14ac:dyDescent="0.45">
      <c r="A100" s="160" t="str">
        <f>+A52</f>
        <v>ณ วันที่ 30 มิถุนายน 2569</v>
      </c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</row>
    <row r="101" spans="1:12" s="102" customFormat="1" ht="20.100000000000001" customHeight="1" x14ac:dyDescent="0.45">
      <c r="A101" s="90"/>
      <c r="B101" s="90"/>
      <c r="C101" s="90"/>
      <c r="D101" s="90"/>
      <c r="E101" s="99"/>
      <c r="F101" s="99"/>
      <c r="G101" s="99"/>
      <c r="H101" s="90"/>
      <c r="I101" s="90"/>
      <c r="J101" s="90"/>
      <c r="K101" s="90"/>
      <c r="L101" s="92" t="s">
        <v>2</v>
      </c>
    </row>
    <row r="102" spans="1:12" ht="20.100000000000001" customHeight="1" x14ac:dyDescent="0.45">
      <c r="A102" s="93"/>
      <c r="B102" s="93"/>
      <c r="C102" s="93"/>
      <c r="D102" s="93"/>
      <c r="E102" s="94"/>
      <c r="F102" s="161" t="s">
        <v>3</v>
      </c>
      <c r="G102" s="161"/>
      <c r="H102" s="161"/>
      <c r="I102" s="161"/>
      <c r="J102" s="161" t="s">
        <v>4</v>
      </c>
      <c r="K102" s="161"/>
      <c r="L102" s="161"/>
    </row>
    <row r="103" spans="1:12" s="102" customFormat="1" ht="20.100000000000001" customHeight="1" x14ac:dyDescent="0.45">
      <c r="A103" s="112"/>
      <c r="B103" s="112"/>
      <c r="C103" s="112"/>
      <c r="D103" s="112"/>
      <c r="E103" s="113"/>
      <c r="F103" s="97" t="s">
        <v>183</v>
      </c>
      <c r="G103" s="97"/>
      <c r="H103" s="98" t="s">
        <v>169</v>
      </c>
      <c r="I103" s="96"/>
      <c r="J103" s="97" t="s">
        <v>183</v>
      </c>
      <c r="K103" s="97"/>
      <c r="L103" s="97" t="s">
        <v>169</v>
      </c>
    </row>
    <row r="104" spans="1:12" ht="20.45" customHeight="1" x14ac:dyDescent="0.45">
      <c r="E104" s="99"/>
      <c r="F104" s="100" t="s">
        <v>91</v>
      </c>
      <c r="G104" s="100"/>
      <c r="H104" s="99" t="s">
        <v>6</v>
      </c>
      <c r="I104" s="99"/>
      <c r="J104" s="100" t="s">
        <v>91</v>
      </c>
      <c r="K104" s="100"/>
      <c r="L104" s="99" t="s">
        <v>6</v>
      </c>
    </row>
    <row r="105" spans="1:12" ht="20.45" customHeight="1" x14ac:dyDescent="0.45">
      <c r="E105" s="99"/>
      <c r="F105" s="100" t="s">
        <v>92</v>
      </c>
      <c r="G105" s="100"/>
      <c r="H105" s="99"/>
      <c r="I105" s="99"/>
      <c r="J105" s="100" t="s">
        <v>92</v>
      </c>
      <c r="K105" s="100"/>
      <c r="L105" s="99"/>
    </row>
    <row r="106" spans="1:12" ht="20.45" customHeight="1" x14ac:dyDescent="0.45">
      <c r="A106" s="102" t="s">
        <v>50</v>
      </c>
      <c r="L106" s="8"/>
    </row>
    <row r="107" spans="1:12" ht="20.45" customHeight="1" x14ac:dyDescent="0.45">
      <c r="A107" s="88" t="s">
        <v>51</v>
      </c>
    </row>
    <row r="108" spans="1:12" ht="20.45" customHeight="1" x14ac:dyDescent="0.45">
      <c r="B108" s="88" t="s">
        <v>52</v>
      </c>
      <c r="L108" s="116"/>
    </row>
    <row r="109" spans="1:12" ht="20.45" customHeight="1" x14ac:dyDescent="0.45">
      <c r="C109" s="88" t="s">
        <v>53</v>
      </c>
      <c r="F109" s="18">
        <v>191664</v>
      </c>
      <c r="G109" s="9"/>
      <c r="H109" s="18">
        <v>191664</v>
      </c>
      <c r="I109" s="9"/>
      <c r="J109" s="18">
        <v>191664</v>
      </c>
      <c r="K109" s="9"/>
      <c r="L109" s="18">
        <v>191664</v>
      </c>
    </row>
    <row r="110" spans="1:12" ht="20.45" customHeight="1" x14ac:dyDescent="0.45">
      <c r="B110" s="88" t="s">
        <v>54</v>
      </c>
      <c r="F110" s="13"/>
      <c r="G110" s="19"/>
      <c r="H110" s="2"/>
      <c r="I110" s="9"/>
      <c r="J110" s="1"/>
      <c r="K110" s="9"/>
      <c r="L110" s="1"/>
    </row>
    <row r="111" spans="1:12" ht="20.45" customHeight="1" x14ac:dyDescent="0.45">
      <c r="C111" s="88" t="s">
        <v>55</v>
      </c>
      <c r="F111" s="1">
        <f>'10'!C26</f>
        <v>191664</v>
      </c>
      <c r="G111" s="16"/>
      <c r="H111" s="2">
        <v>191664</v>
      </c>
      <c r="I111" s="3"/>
      <c r="J111" s="1">
        <f>'11'!C23</f>
        <v>191664</v>
      </c>
      <c r="K111" s="3"/>
      <c r="L111" s="1">
        <v>191664</v>
      </c>
    </row>
    <row r="112" spans="1:12" ht="20.45" customHeight="1" x14ac:dyDescent="0.45">
      <c r="A112" s="88" t="s">
        <v>56</v>
      </c>
      <c r="F112" s="1">
        <f>'10'!D26</f>
        <v>17424</v>
      </c>
      <c r="G112" s="16"/>
      <c r="H112" s="2">
        <v>17424</v>
      </c>
      <c r="I112" s="3"/>
      <c r="J112" s="1">
        <f>'11'!D23</f>
        <v>17424</v>
      </c>
      <c r="K112" s="3"/>
      <c r="L112" s="1">
        <v>17424</v>
      </c>
    </row>
    <row r="113" spans="1:12" ht="20.45" customHeight="1" x14ac:dyDescent="0.45">
      <c r="A113" s="88" t="s">
        <v>57</v>
      </c>
      <c r="F113" s="1">
        <v>87623</v>
      </c>
      <c r="G113" s="16"/>
      <c r="H113" s="2">
        <v>87623</v>
      </c>
      <c r="I113" s="3"/>
      <c r="J113" s="1">
        <v>0</v>
      </c>
      <c r="K113" s="3"/>
      <c r="L113" s="1">
        <v>0</v>
      </c>
    </row>
    <row r="114" spans="1:12" ht="20.45" customHeight="1" x14ac:dyDescent="0.45">
      <c r="A114" s="88" t="s">
        <v>58</v>
      </c>
      <c r="F114" s="1"/>
      <c r="G114" s="16"/>
      <c r="H114" s="2"/>
      <c r="I114" s="3"/>
      <c r="J114" s="1"/>
      <c r="K114" s="3"/>
      <c r="L114" s="1"/>
    </row>
    <row r="115" spans="1:12" ht="20.45" customHeight="1" x14ac:dyDescent="0.45">
      <c r="B115" s="88" t="s">
        <v>59</v>
      </c>
      <c r="F115" s="1"/>
      <c r="G115" s="16"/>
      <c r="H115" s="2"/>
      <c r="I115" s="3"/>
      <c r="J115" s="1"/>
      <c r="K115" s="3"/>
      <c r="L115" s="1"/>
    </row>
    <row r="116" spans="1:12" ht="20.45" customHeight="1" x14ac:dyDescent="0.45">
      <c r="C116" s="88" t="s">
        <v>60</v>
      </c>
      <c r="F116" s="1">
        <v>19200</v>
      </c>
      <c r="G116" s="16"/>
      <c r="H116" s="2">
        <v>19200</v>
      </c>
      <c r="I116" s="3"/>
      <c r="J116" s="1">
        <v>19200</v>
      </c>
      <c r="K116" s="3"/>
      <c r="L116" s="1">
        <v>19200</v>
      </c>
    </row>
    <row r="117" spans="1:12" ht="20.45" customHeight="1" x14ac:dyDescent="0.45">
      <c r="B117" s="88" t="s">
        <v>61</v>
      </c>
      <c r="F117" s="1">
        <f>'10'!I26</f>
        <v>1891082</v>
      </c>
      <c r="G117" s="16"/>
      <c r="H117" s="2">
        <v>1809840</v>
      </c>
      <c r="I117" s="3"/>
      <c r="J117" s="1">
        <f>'11'!G23</f>
        <v>1891082</v>
      </c>
      <c r="K117" s="3"/>
      <c r="L117" s="1">
        <v>1809840</v>
      </c>
    </row>
    <row r="118" spans="1:12" ht="20.45" customHeight="1" x14ac:dyDescent="0.45">
      <c r="A118" s="88" t="s">
        <v>62</v>
      </c>
      <c r="E118" s="2"/>
      <c r="F118" s="20">
        <f>'10'!K26</f>
        <v>1474466</v>
      </c>
      <c r="G118" s="9"/>
      <c r="H118" s="20">
        <v>1474466</v>
      </c>
      <c r="I118" s="9"/>
      <c r="J118" s="20">
        <f>'11'!I23</f>
        <v>262389</v>
      </c>
      <c r="K118" s="9"/>
      <c r="L118" s="20">
        <v>262389</v>
      </c>
    </row>
    <row r="119" spans="1:12" ht="20.45" customHeight="1" x14ac:dyDescent="0.45">
      <c r="A119" s="88" t="s">
        <v>63</v>
      </c>
      <c r="E119" s="2"/>
      <c r="F119" s="3">
        <f>SUM(F111:F118)</f>
        <v>3681459</v>
      </c>
      <c r="G119" s="9"/>
      <c r="H119" s="3">
        <f>SUM(H111:H118)</f>
        <v>3600217</v>
      </c>
      <c r="I119" s="9"/>
      <c r="J119" s="6">
        <f>SUM(J111:J118)</f>
        <v>2381759</v>
      </c>
      <c r="K119" s="21"/>
      <c r="L119" s="6">
        <f>SUM(L111:L118)</f>
        <v>2300517</v>
      </c>
    </row>
    <row r="120" spans="1:12" ht="20.45" customHeight="1" x14ac:dyDescent="0.45">
      <c r="A120" s="88" t="s">
        <v>64</v>
      </c>
      <c r="E120" s="2"/>
      <c r="F120" s="22">
        <f>'10'!N26</f>
        <v>346378</v>
      </c>
      <c r="G120" s="21"/>
      <c r="H120" s="22">
        <v>337191</v>
      </c>
      <c r="I120" s="21"/>
      <c r="J120" s="20">
        <v>0</v>
      </c>
      <c r="K120" s="9"/>
      <c r="L120" s="20">
        <v>0</v>
      </c>
    </row>
    <row r="121" spans="1:12" ht="20.45" customHeight="1" x14ac:dyDescent="0.45">
      <c r="A121" s="102" t="s">
        <v>65</v>
      </c>
      <c r="F121" s="6">
        <f>SUM(F119:F120)</f>
        <v>4027837</v>
      </c>
      <c r="G121" s="21"/>
      <c r="H121" s="6">
        <f>SUM(H119:H120)</f>
        <v>3937408</v>
      </c>
      <c r="I121" s="21"/>
      <c r="J121" s="6">
        <f>SUM(J119:J120)</f>
        <v>2381759</v>
      </c>
      <c r="K121" s="21"/>
      <c r="L121" s="6">
        <f>SUM(L119:L120)</f>
        <v>2300517</v>
      </c>
    </row>
    <row r="122" spans="1:12" ht="20.45" customHeight="1" thickBot="1" x14ac:dyDescent="0.5">
      <c r="A122" s="102" t="s">
        <v>66</v>
      </c>
      <c r="F122" s="23">
        <f>+F79+F121</f>
        <v>6118128</v>
      </c>
      <c r="G122" s="6"/>
      <c r="H122" s="23">
        <f>+H79+H121</f>
        <v>6118569</v>
      </c>
      <c r="I122" s="6"/>
      <c r="J122" s="23">
        <f>+J79+J121</f>
        <v>3537399</v>
      </c>
      <c r="K122" s="6"/>
      <c r="L122" s="23">
        <f>+L79+L121</f>
        <v>3433201</v>
      </c>
    </row>
    <row r="123" spans="1:12" ht="20.45" customHeight="1" thickTop="1" x14ac:dyDescent="0.45">
      <c r="H123" s="10"/>
      <c r="I123" s="11"/>
      <c r="J123" s="11"/>
      <c r="K123" s="11"/>
      <c r="L123" s="12"/>
    </row>
    <row r="124" spans="1:12" ht="20.45" customHeight="1" x14ac:dyDescent="0.45">
      <c r="H124" s="10"/>
      <c r="I124" s="11"/>
      <c r="J124" s="11"/>
      <c r="K124" s="11"/>
      <c r="L124" s="12"/>
    </row>
    <row r="125" spans="1:12" ht="20.45" customHeight="1" x14ac:dyDescent="0.45">
      <c r="H125" s="10"/>
      <c r="I125" s="11"/>
      <c r="J125" s="11"/>
      <c r="K125" s="11"/>
      <c r="L125" s="12"/>
    </row>
    <row r="126" spans="1:12" ht="20.45" customHeight="1" x14ac:dyDescent="0.45">
      <c r="H126" s="10"/>
      <c r="I126" s="11"/>
      <c r="J126" s="11"/>
      <c r="K126" s="11"/>
      <c r="L126" s="12"/>
    </row>
    <row r="127" spans="1:12" ht="20.45" customHeight="1" x14ac:dyDescent="0.45">
      <c r="H127" s="10"/>
      <c r="I127" s="11"/>
      <c r="J127" s="11"/>
      <c r="K127" s="11"/>
      <c r="L127" s="12"/>
    </row>
    <row r="128" spans="1:12" ht="20.45" customHeight="1" x14ac:dyDescent="0.45">
      <c r="H128" s="10"/>
      <c r="I128" s="11"/>
      <c r="J128" s="11"/>
      <c r="K128" s="11"/>
      <c r="L128" s="12"/>
    </row>
    <row r="129" spans="8:12" ht="20.45" customHeight="1" x14ac:dyDescent="0.45">
      <c r="H129" s="10"/>
      <c r="I129" s="11"/>
      <c r="J129" s="11"/>
      <c r="K129" s="11"/>
      <c r="L129" s="12"/>
    </row>
    <row r="130" spans="8:12" ht="20.45" customHeight="1" x14ac:dyDescent="0.45">
      <c r="H130" s="10"/>
      <c r="I130" s="11"/>
      <c r="J130" s="11"/>
      <c r="K130" s="11"/>
      <c r="L130" s="12"/>
    </row>
    <row r="131" spans="8:12" ht="20.45" customHeight="1" x14ac:dyDescent="0.45">
      <c r="H131" s="10"/>
      <c r="I131" s="11"/>
      <c r="J131" s="11"/>
      <c r="K131" s="11"/>
      <c r="L131" s="12"/>
    </row>
    <row r="132" spans="8:12" ht="20.45" customHeight="1" x14ac:dyDescent="0.45">
      <c r="H132" s="10"/>
      <c r="I132" s="11"/>
      <c r="J132" s="11"/>
      <c r="K132" s="11"/>
      <c r="L132" s="12"/>
    </row>
    <row r="133" spans="8:12" ht="20.45" customHeight="1" x14ac:dyDescent="0.45">
      <c r="H133" s="10"/>
      <c r="I133" s="11"/>
      <c r="J133" s="11"/>
      <c r="K133" s="11"/>
      <c r="L133" s="12"/>
    </row>
    <row r="134" spans="8:12" ht="20.45" customHeight="1" x14ac:dyDescent="0.45">
      <c r="H134" s="10"/>
      <c r="I134" s="11"/>
      <c r="J134" s="11"/>
      <c r="K134" s="11"/>
      <c r="L134" s="12"/>
    </row>
    <row r="135" spans="8:12" ht="20.45" customHeight="1" x14ac:dyDescent="0.45">
      <c r="H135" s="10"/>
      <c r="I135" s="11"/>
      <c r="J135" s="11"/>
      <c r="K135" s="11"/>
      <c r="L135" s="12"/>
    </row>
    <row r="136" spans="8:12" ht="20.45" customHeight="1" x14ac:dyDescent="0.45">
      <c r="H136" s="10"/>
      <c r="I136" s="11"/>
      <c r="J136" s="11"/>
      <c r="K136" s="11"/>
      <c r="L136" s="12"/>
    </row>
    <row r="137" spans="8:12" ht="20.45" customHeight="1" x14ac:dyDescent="0.45">
      <c r="H137" s="10"/>
      <c r="I137" s="11"/>
      <c r="J137" s="11"/>
      <c r="K137" s="11"/>
      <c r="L137" s="12"/>
    </row>
    <row r="138" spans="8:12" ht="16.5" customHeight="1" x14ac:dyDescent="0.45">
      <c r="H138" s="10"/>
      <c r="I138" s="11"/>
      <c r="J138" s="11"/>
      <c r="K138" s="11"/>
      <c r="L138" s="12"/>
    </row>
    <row r="139" spans="8:12" ht="18" customHeight="1" x14ac:dyDescent="0.45">
      <c r="H139" s="10"/>
      <c r="I139" s="11"/>
      <c r="J139" s="11"/>
      <c r="K139" s="11"/>
      <c r="L139" s="12"/>
    </row>
    <row r="140" spans="8:12" ht="20.45" customHeight="1" x14ac:dyDescent="0.45">
      <c r="H140" s="10"/>
      <c r="I140" s="11"/>
      <c r="J140" s="11"/>
      <c r="K140" s="11"/>
      <c r="L140" s="12"/>
    </row>
    <row r="141" spans="8:12" ht="18.75" customHeight="1" x14ac:dyDescent="0.45">
      <c r="H141" s="10"/>
      <c r="I141" s="11"/>
      <c r="J141" s="11"/>
      <c r="K141" s="11"/>
      <c r="L141" s="12"/>
    </row>
    <row r="142" spans="8:12" ht="18" customHeight="1" x14ac:dyDescent="0.45">
      <c r="H142" s="10"/>
      <c r="I142" s="11"/>
      <c r="J142" s="11"/>
      <c r="K142" s="11"/>
      <c r="L142" s="12"/>
    </row>
    <row r="143" spans="8:12" ht="18.75" customHeight="1" x14ac:dyDescent="0.45">
      <c r="H143" s="10"/>
      <c r="I143" s="11"/>
      <c r="J143" s="11"/>
      <c r="K143" s="11"/>
      <c r="L143" s="12"/>
    </row>
    <row r="144" spans="8:12" ht="20.45" customHeight="1" x14ac:dyDescent="0.45">
      <c r="H144" s="10"/>
      <c r="I144" s="11"/>
      <c r="J144" s="11"/>
      <c r="K144" s="11"/>
      <c r="L144" s="12"/>
    </row>
    <row r="145" spans="1:12" ht="20.45" customHeight="1" x14ac:dyDescent="0.45">
      <c r="A145" s="88" t="s">
        <v>29</v>
      </c>
      <c r="H145" s="10"/>
      <c r="I145" s="11"/>
      <c r="J145" s="11"/>
      <c r="K145" s="11"/>
      <c r="L145" s="12"/>
    </row>
    <row r="146" spans="1:12" ht="20.100000000000001" customHeight="1" x14ac:dyDescent="0.45">
      <c r="F146" s="1"/>
      <c r="G146" s="1"/>
      <c r="H146" s="1"/>
      <c r="I146" s="1"/>
      <c r="J146" s="1"/>
      <c r="K146" s="1"/>
      <c r="L146" s="1"/>
    </row>
  </sheetData>
  <mergeCells count="16">
    <mergeCell ref="A10:D10"/>
    <mergeCell ref="A2:L2"/>
    <mergeCell ref="A3:L3"/>
    <mergeCell ref="A4:L4"/>
    <mergeCell ref="F6:I6"/>
    <mergeCell ref="J6:L6"/>
    <mergeCell ref="A99:L99"/>
    <mergeCell ref="A100:L100"/>
    <mergeCell ref="F102:I102"/>
    <mergeCell ref="J102:L102"/>
    <mergeCell ref="A50:L50"/>
    <mergeCell ref="A51:L51"/>
    <mergeCell ref="A52:L52"/>
    <mergeCell ref="F54:I54"/>
    <mergeCell ref="J54:L54"/>
    <mergeCell ref="A98:L98"/>
  </mergeCells>
  <pageMargins left="0.90551181102362199" right="0.511811023622047" top="0.511811023622047" bottom="0.59055118110236204" header="0.118110236220472" footer="0.118110236220472"/>
  <pageSetup paperSize="9" scale="80" fitToHeight="0" orientation="portrait" r:id="rId1"/>
  <rowBreaks count="2" manualBreakCount="2">
    <brk id="48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zoomScaleNormal="100" zoomScaleSheetLayoutView="100" workbookViewId="0">
      <selection activeCell="F17" sqref="F17"/>
    </sheetView>
  </sheetViews>
  <sheetFormatPr defaultColWidth="20.125" defaultRowHeight="21" x14ac:dyDescent="0.45"/>
  <cols>
    <col min="1" max="3" width="2.75" style="117" customWidth="1"/>
    <col min="4" max="4" width="35.25" style="117" customWidth="1"/>
    <col min="5" max="5" width="3.25" style="117" customWidth="1"/>
    <col min="6" max="6" width="13.25" style="118" customWidth="1"/>
    <col min="7" max="7" width="0.75" style="118" customWidth="1"/>
    <col min="8" max="8" width="13.25" style="118" customWidth="1"/>
    <col min="9" max="9" width="0.75" style="118" customWidth="1"/>
    <col min="10" max="10" width="13.25" style="118" customWidth="1"/>
    <col min="11" max="11" width="0.75" style="118" customWidth="1"/>
    <col min="12" max="12" width="13.25" style="118" customWidth="1"/>
    <col min="13" max="247" width="20.125" style="117"/>
    <col min="248" max="250" width="2.75" style="117" customWidth="1"/>
    <col min="251" max="251" width="41.625" style="117" customWidth="1"/>
    <col min="252" max="252" width="6.375" style="117" customWidth="1"/>
    <col min="253" max="253" width="14.125" style="117" customWidth="1"/>
    <col min="254" max="254" width="1.125" style="117" customWidth="1"/>
    <col min="255" max="255" width="14.125" style="117" customWidth="1"/>
    <col min="256" max="256" width="1.125" style="117" customWidth="1"/>
    <col min="257" max="257" width="14.125" style="117" customWidth="1"/>
    <col min="258" max="258" width="1.125" style="117" customWidth="1"/>
    <col min="259" max="259" width="14.125" style="117" customWidth="1"/>
    <col min="260" max="503" width="20.125" style="117"/>
    <col min="504" max="506" width="2.75" style="117" customWidth="1"/>
    <col min="507" max="507" width="41.625" style="117" customWidth="1"/>
    <col min="508" max="508" width="6.375" style="117" customWidth="1"/>
    <col min="509" max="509" width="14.125" style="117" customWidth="1"/>
    <col min="510" max="510" width="1.125" style="117" customWidth="1"/>
    <col min="511" max="511" width="14.125" style="117" customWidth="1"/>
    <col min="512" max="512" width="1.125" style="117" customWidth="1"/>
    <col min="513" max="513" width="14.125" style="117" customWidth="1"/>
    <col min="514" max="514" width="1.125" style="117" customWidth="1"/>
    <col min="515" max="515" width="14.125" style="117" customWidth="1"/>
    <col min="516" max="759" width="20.125" style="117"/>
    <col min="760" max="762" width="2.75" style="117" customWidth="1"/>
    <col min="763" max="763" width="41.625" style="117" customWidth="1"/>
    <col min="764" max="764" width="6.375" style="117" customWidth="1"/>
    <col min="765" max="765" width="14.125" style="117" customWidth="1"/>
    <col min="766" max="766" width="1.125" style="117" customWidth="1"/>
    <col min="767" max="767" width="14.125" style="117" customWidth="1"/>
    <col min="768" max="768" width="1.125" style="117" customWidth="1"/>
    <col min="769" max="769" width="14.125" style="117" customWidth="1"/>
    <col min="770" max="770" width="1.125" style="117" customWidth="1"/>
    <col min="771" max="771" width="14.125" style="117" customWidth="1"/>
    <col min="772" max="1015" width="20.125" style="117"/>
    <col min="1016" max="1018" width="2.75" style="117" customWidth="1"/>
    <col min="1019" max="1019" width="41.625" style="117" customWidth="1"/>
    <col min="1020" max="1020" width="6.375" style="117" customWidth="1"/>
    <col min="1021" max="1021" width="14.125" style="117" customWidth="1"/>
    <col min="1022" max="1022" width="1.125" style="117" customWidth="1"/>
    <col min="1023" max="1023" width="14.125" style="117" customWidth="1"/>
    <col min="1024" max="1024" width="1.125" style="117" customWidth="1"/>
    <col min="1025" max="1025" width="14.125" style="117" customWidth="1"/>
    <col min="1026" max="1026" width="1.125" style="117" customWidth="1"/>
    <col min="1027" max="1027" width="14.125" style="117" customWidth="1"/>
    <col min="1028" max="1271" width="20.125" style="117"/>
    <col min="1272" max="1274" width="2.75" style="117" customWidth="1"/>
    <col min="1275" max="1275" width="41.625" style="117" customWidth="1"/>
    <col min="1276" max="1276" width="6.375" style="117" customWidth="1"/>
    <col min="1277" max="1277" width="14.125" style="117" customWidth="1"/>
    <col min="1278" max="1278" width="1.125" style="117" customWidth="1"/>
    <col min="1279" max="1279" width="14.125" style="117" customWidth="1"/>
    <col min="1280" max="1280" width="1.125" style="117" customWidth="1"/>
    <col min="1281" max="1281" width="14.125" style="117" customWidth="1"/>
    <col min="1282" max="1282" width="1.125" style="117" customWidth="1"/>
    <col min="1283" max="1283" width="14.125" style="117" customWidth="1"/>
    <col min="1284" max="1527" width="20.125" style="117"/>
    <col min="1528" max="1530" width="2.75" style="117" customWidth="1"/>
    <col min="1531" max="1531" width="41.625" style="117" customWidth="1"/>
    <col min="1532" max="1532" width="6.375" style="117" customWidth="1"/>
    <col min="1533" max="1533" width="14.125" style="117" customWidth="1"/>
    <col min="1534" max="1534" width="1.125" style="117" customWidth="1"/>
    <col min="1535" max="1535" width="14.125" style="117" customWidth="1"/>
    <col min="1536" max="1536" width="1.125" style="117" customWidth="1"/>
    <col min="1537" max="1537" width="14.125" style="117" customWidth="1"/>
    <col min="1538" max="1538" width="1.125" style="117" customWidth="1"/>
    <col min="1539" max="1539" width="14.125" style="117" customWidth="1"/>
    <col min="1540" max="1783" width="20.125" style="117"/>
    <col min="1784" max="1786" width="2.75" style="117" customWidth="1"/>
    <col min="1787" max="1787" width="41.625" style="117" customWidth="1"/>
    <col min="1788" max="1788" width="6.375" style="117" customWidth="1"/>
    <col min="1789" max="1789" width="14.125" style="117" customWidth="1"/>
    <col min="1790" max="1790" width="1.125" style="117" customWidth="1"/>
    <col min="1791" max="1791" width="14.125" style="117" customWidth="1"/>
    <col min="1792" max="1792" width="1.125" style="117" customWidth="1"/>
    <col min="1793" max="1793" width="14.125" style="117" customWidth="1"/>
    <col min="1794" max="1794" width="1.125" style="117" customWidth="1"/>
    <col min="1795" max="1795" width="14.125" style="117" customWidth="1"/>
    <col min="1796" max="2039" width="20.125" style="117"/>
    <col min="2040" max="2042" width="2.75" style="117" customWidth="1"/>
    <col min="2043" max="2043" width="41.625" style="117" customWidth="1"/>
    <col min="2044" max="2044" width="6.375" style="117" customWidth="1"/>
    <col min="2045" max="2045" width="14.125" style="117" customWidth="1"/>
    <col min="2046" max="2046" width="1.125" style="117" customWidth="1"/>
    <col min="2047" max="2047" width="14.125" style="117" customWidth="1"/>
    <col min="2048" max="2048" width="1.125" style="117" customWidth="1"/>
    <col min="2049" max="2049" width="14.125" style="117" customWidth="1"/>
    <col min="2050" max="2050" width="1.125" style="117" customWidth="1"/>
    <col min="2051" max="2051" width="14.125" style="117" customWidth="1"/>
    <col min="2052" max="2295" width="20.125" style="117"/>
    <col min="2296" max="2298" width="2.75" style="117" customWidth="1"/>
    <col min="2299" max="2299" width="41.625" style="117" customWidth="1"/>
    <col min="2300" max="2300" width="6.375" style="117" customWidth="1"/>
    <col min="2301" max="2301" width="14.125" style="117" customWidth="1"/>
    <col min="2302" max="2302" width="1.125" style="117" customWidth="1"/>
    <col min="2303" max="2303" width="14.125" style="117" customWidth="1"/>
    <col min="2304" max="2304" width="1.125" style="117" customWidth="1"/>
    <col min="2305" max="2305" width="14.125" style="117" customWidth="1"/>
    <col min="2306" max="2306" width="1.125" style="117" customWidth="1"/>
    <col min="2307" max="2307" width="14.125" style="117" customWidth="1"/>
    <col min="2308" max="2551" width="20.125" style="117"/>
    <col min="2552" max="2554" width="2.75" style="117" customWidth="1"/>
    <col min="2555" max="2555" width="41.625" style="117" customWidth="1"/>
    <col min="2556" max="2556" width="6.375" style="117" customWidth="1"/>
    <col min="2557" max="2557" width="14.125" style="117" customWidth="1"/>
    <col min="2558" max="2558" width="1.125" style="117" customWidth="1"/>
    <col min="2559" max="2559" width="14.125" style="117" customWidth="1"/>
    <col min="2560" max="2560" width="1.125" style="117" customWidth="1"/>
    <col min="2561" max="2561" width="14.125" style="117" customWidth="1"/>
    <col min="2562" max="2562" width="1.125" style="117" customWidth="1"/>
    <col min="2563" max="2563" width="14.125" style="117" customWidth="1"/>
    <col min="2564" max="2807" width="20.125" style="117"/>
    <col min="2808" max="2810" width="2.75" style="117" customWidth="1"/>
    <col min="2811" max="2811" width="41.625" style="117" customWidth="1"/>
    <col min="2812" max="2812" width="6.375" style="117" customWidth="1"/>
    <col min="2813" max="2813" width="14.125" style="117" customWidth="1"/>
    <col min="2814" max="2814" width="1.125" style="117" customWidth="1"/>
    <col min="2815" max="2815" width="14.125" style="117" customWidth="1"/>
    <col min="2816" max="2816" width="1.125" style="117" customWidth="1"/>
    <col min="2817" max="2817" width="14.125" style="117" customWidth="1"/>
    <col min="2818" max="2818" width="1.125" style="117" customWidth="1"/>
    <col min="2819" max="2819" width="14.125" style="117" customWidth="1"/>
    <col min="2820" max="3063" width="20.125" style="117"/>
    <col min="3064" max="3066" width="2.75" style="117" customWidth="1"/>
    <col min="3067" max="3067" width="41.625" style="117" customWidth="1"/>
    <col min="3068" max="3068" width="6.375" style="117" customWidth="1"/>
    <col min="3069" max="3069" width="14.125" style="117" customWidth="1"/>
    <col min="3070" max="3070" width="1.125" style="117" customWidth="1"/>
    <col min="3071" max="3071" width="14.125" style="117" customWidth="1"/>
    <col min="3072" max="3072" width="1.125" style="117" customWidth="1"/>
    <col min="3073" max="3073" width="14.125" style="117" customWidth="1"/>
    <col min="3074" max="3074" width="1.125" style="117" customWidth="1"/>
    <col min="3075" max="3075" width="14.125" style="117" customWidth="1"/>
    <col min="3076" max="3319" width="20.125" style="117"/>
    <col min="3320" max="3322" width="2.75" style="117" customWidth="1"/>
    <col min="3323" max="3323" width="41.625" style="117" customWidth="1"/>
    <col min="3324" max="3324" width="6.375" style="117" customWidth="1"/>
    <col min="3325" max="3325" width="14.125" style="117" customWidth="1"/>
    <col min="3326" max="3326" width="1.125" style="117" customWidth="1"/>
    <col min="3327" max="3327" width="14.125" style="117" customWidth="1"/>
    <col min="3328" max="3328" width="1.125" style="117" customWidth="1"/>
    <col min="3329" max="3329" width="14.125" style="117" customWidth="1"/>
    <col min="3330" max="3330" width="1.125" style="117" customWidth="1"/>
    <col min="3331" max="3331" width="14.125" style="117" customWidth="1"/>
    <col min="3332" max="3575" width="20.125" style="117"/>
    <col min="3576" max="3578" width="2.75" style="117" customWidth="1"/>
    <col min="3579" max="3579" width="41.625" style="117" customWidth="1"/>
    <col min="3580" max="3580" width="6.375" style="117" customWidth="1"/>
    <col min="3581" max="3581" width="14.125" style="117" customWidth="1"/>
    <col min="3582" max="3582" width="1.125" style="117" customWidth="1"/>
    <col min="3583" max="3583" width="14.125" style="117" customWidth="1"/>
    <col min="3584" max="3584" width="1.125" style="117" customWidth="1"/>
    <col min="3585" max="3585" width="14.125" style="117" customWidth="1"/>
    <col min="3586" max="3586" width="1.125" style="117" customWidth="1"/>
    <col min="3587" max="3587" width="14.125" style="117" customWidth="1"/>
    <col min="3588" max="3831" width="20.125" style="117"/>
    <col min="3832" max="3834" width="2.75" style="117" customWidth="1"/>
    <col min="3835" max="3835" width="41.625" style="117" customWidth="1"/>
    <col min="3836" max="3836" width="6.375" style="117" customWidth="1"/>
    <col min="3837" max="3837" width="14.125" style="117" customWidth="1"/>
    <col min="3838" max="3838" width="1.125" style="117" customWidth="1"/>
    <col min="3839" max="3839" width="14.125" style="117" customWidth="1"/>
    <col min="3840" max="3840" width="1.125" style="117" customWidth="1"/>
    <col min="3841" max="3841" width="14.125" style="117" customWidth="1"/>
    <col min="3842" max="3842" width="1.125" style="117" customWidth="1"/>
    <col min="3843" max="3843" width="14.125" style="117" customWidth="1"/>
    <col min="3844" max="4087" width="20.125" style="117"/>
    <col min="4088" max="4090" width="2.75" style="117" customWidth="1"/>
    <col min="4091" max="4091" width="41.625" style="117" customWidth="1"/>
    <col min="4092" max="4092" width="6.375" style="117" customWidth="1"/>
    <col min="4093" max="4093" width="14.125" style="117" customWidth="1"/>
    <col min="4094" max="4094" width="1.125" style="117" customWidth="1"/>
    <col min="4095" max="4095" width="14.125" style="117" customWidth="1"/>
    <col min="4096" max="4096" width="1.125" style="117" customWidth="1"/>
    <col min="4097" max="4097" width="14.125" style="117" customWidth="1"/>
    <col min="4098" max="4098" width="1.125" style="117" customWidth="1"/>
    <col min="4099" max="4099" width="14.125" style="117" customWidth="1"/>
    <col min="4100" max="4343" width="20.125" style="117"/>
    <col min="4344" max="4346" width="2.75" style="117" customWidth="1"/>
    <col min="4347" max="4347" width="41.625" style="117" customWidth="1"/>
    <col min="4348" max="4348" width="6.375" style="117" customWidth="1"/>
    <col min="4349" max="4349" width="14.125" style="117" customWidth="1"/>
    <col min="4350" max="4350" width="1.125" style="117" customWidth="1"/>
    <col min="4351" max="4351" width="14.125" style="117" customWidth="1"/>
    <col min="4352" max="4352" width="1.125" style="117" customWidth="1"/>
    <col min="4353" max="4353" width="14.125" style="117" customWidth="1"/>
    <col min="4354" max="4354" width="1.125" style="117" customWidth="1"/>
    <col min="4355" max="4355" width="14.125" style="117" customWidth="1"/>
    <col min="4356" max="4599" width="20.125" style="117"/>
    <col min="4600" max="4602" width="2.75" style="117" customWidth="1"/>
    <col min="4603" max="4603" width="41.625" style="117" customWidth="1"/>
    <col min="4604" max="4604" width="6.375" style="117" customWidth="1"/>
    <col min="4605" max="4605" width="14.125" style="117" customWidth="1"/>
    <col min="4606" max="4606" width="1.125" style="117" customWidth="1"/>
    <col min="4607" max="4607" width="14.125" style="117" customWidth="1"/>
    <col min="4608" max="4608" width="1.125" style="117" customWidth="1"/>
    <col min="4609" max="4609" width="14.125" style="117" customWidth="1"/>
    <col min="4610" max="4610" width="1.125" style="117" customWidth="1"/>
    <col min="4611" max="4611" width="14.125" style="117" customWidth="1"/>
    <col min="4612" max="4855" width="20.125" style="117"/>
    <col min="4856" max="4858" width="2.75" style="117" customWidth="1"/>
    <col min="4859" max="4859" width="41.625" style="117" customWidth="1"/>
    <col min="4860" max="4860" width="6.375" style="117" customWidth="1"/>
    <col min="4861" max="4861" width="14.125" style="117" customWidth="1"/>
    <col min="4862" max="4862" width="1.125" style="117" customWidth="1"/>
    <col min="4863" max="4863" width="14.125" style="117" customWidth="1"/>
    <col min="4864" max="4864" width="1.125" style="117" customWidth="1"/>
    <col min="4865" max="4865" width="14.125" style="117" customWidth="1"/>
    <col min="4866" max="4866" width="1.125" style="117" customWidth="1"/>
    <col min="4867" max="4867" width="14.125" style="117" customWidth="1"/>
    <col min="4868" max="5111" width="20.125" style="117"/>
    <col min="5112" max="5114" width="2.75" style="117" customWidth="1"/>
    <col min="5115" max="5115" width="41.625" style="117" customWidth="1"/>
    <col min="5116" max="5116" width="6.375" style="117" customWidth="1"/>
    <col min="5117" max="5117" width="14.125" style="117" customWidth="1"/>
    <col min="5118" max="5118" width="1.125" style="117" customWidth="1"/>
    <col min="5119" max="5119" width="14.125" style="117" customWidth="1"/>
    <col min="5120" max="5120" width="1.125" style="117" customWidth="1"/>
    <col min="5121" max="5121" width="14.125" style="117" customWidth="1"/>
    <col min="5122" max="5122" width="1.125" style="117" customWidth="1"/>
    <col min="5123" max="5123" width="14.125" style="117" customWidth="1"/>
    <col min="5124" max="5367" width="20.125" style="117"/>
    <col min="5368" max="5370" width="2.75" style="117" customWidth="1"/>
    <col min="5371" max="5371" width="41.625" style="117" customWidth="1"/>
    <col min="5372" max="5372" width="6.375" style="117" customWidth="1"/>
    <col min="5373" max="5373" width="14.125" style="117" customWidth="1"/>
    <col min="5374" max="5374" width="1.125" style="117" customWidth="1"/>
    <col min="5375" max="5375" width="14.125" style="117" customWidth="1"/>
    <col min="5376" max="5376" width="1.125" style="117" customWidth="1"/>
    <col min="5377" max="5377" width="14.125" style="117" customWidth="1"/>
    <col min="5378" max="5378" width="1.125" style="117" customWidth="1"/>
    <col min="5379" max="5379" width="14.125" style="117" customWidth="1"/>
    <col min="5380" max="5623" width="20.125" style="117"/>
    <col min="5624" max="5626" width="2.75" style="117" customWidth="1"/>
    <col min="5627" max="5627" width="41.625" style="117" customWidth="1"/>
    <col min="5628" max="5628" width="6.375" style="117" customWidth="1"/>
    <col min="5629" max="5629" width="14.125" style="117" customWidth="1"/>
    <col min="5630" max="5630" width="1.125" style="117" customWidth="1"/>
    <col min="5631" max="5631" width="14.125" style="117" customWidth="1"/>
    <col min="5632" max="5632" width="1.125" style="117" customWidth="1"/>
    <col min="5633" max="5633" width="14.125" style="117" customWidth="1"/>
    <col min="5634" max="5634" width="1.125" style="117" customWidth="1"/>
    <col min="5635" max="5635" width="14.125" style="117" customWidth="1"/>
    <col min="5636" max="5879" width="20.125" style="117"/>
    <col min="5880" max="5882" width="2.75" style="117" customWidth="1"/>
    <col min="5883" max="5883" width="41.625" style="117" customWidth="1"/>
    <col min="5884" max="5884" width="6.375" style="117" customWidth="1"/>
    <col min="5885" max="5885" width="14.125" style="117" customWidth="1"/>
    <col min="5886" max="5886" width="1.125" style="117" customWidth="1"/>
    <col min="5887" max="5887" width="14.125" style="117" customWidth="1"/>
    <col min="5888" max="5888" width="1.125" style="117" customWidth="1"/>
    <col min="5889" max="5889" width="14.125" style="117" customWidth="1"/>
    <col min="5890" max="5890" width="1.125" style="117" customWidth="1"/>
    <col min="5891" max="5891" width="14.125" style="117" customWidth="1"/>
    <col min="5892" max="6135" width="20.125" style="117"/>
    <col min="6136" max="6138" width="2.75" style="117" customWidth="1"/>
    <col min="6139" max="6139" width="41.625" style="117" customWidth="1"/>
    <col min="6140" max="6140" width="6.375" style="117" customWidth="1"/>
    <col min="6141" max="6141" width="14.125" style="117" customWidth="1"/>
    <col min="6142" max="6142" width="1.125" style="117" customWidth="1"/>
    <col min="6143" max="6143" width="14.125" style="117" customWidth="1"/>
    <col min="6144" max="6144" width="1.125" style="117" customWidth="1"/>
    <col min="6145" max="6145" width="14.125" style="117" customWidth="1"/>
    <col min="6146" max="6146" width="1.125" style="117" customWidth="1"/>
    <col min="6147" max="6147" width="14.125" style="117" customWidth="1"/>
    <col min="6148" max="6391" width="20.125" style="117"/>
    <col min="6392" max="6394" width="2.75" style="117" customWidth="1"/>
    <col min="6395" max="6395" width="41.625" style="117" customWidth="1"/>
    <col min="6396" max="6396" width="6.375" style="117" customWidth="1"/>
    <col min="6397" max="6397" width="14.125" style="117" customWidth="1"/>
    <col min="6398" max="6398" width="1.125" style="117" customWidth="1"/>
    <col min="6399" max="6399" width="14.125" style="117" customWidth="1"/>
    <col min="6400" max="6400" width="1.125" style="117" customWidth="1"/>
    <col min="6401" max="6401" width="14.125" style="117" customWidth="1"/>
    <col min="6402" max="6402" width="1.125" style="117" customWidth="1"/>
    <col min="6403" max="6403" width="14.125" style="117" customWidth="1"/>
    <col min="6404" max="6647" width="20.125" style="117"/>
    <col min="6648" max="6650" width="2.75" style="117" customWidth="1"/>
    <col min="6651" max="6651" width="41.625" style="117" customWidth="1"/>
    <col min="6652" max="6652" width="6.375" style="117" customWidth="1"/>
    <col min="6653" max="6653" width="14.125" style="117" customWidth="1"/>
    <col min="6654" max="6654" width="1.125" style="117" customWidth="1"/>
    <col min="6655" max="6655" width="14.125" style="117" customWidth="1"/>
    <col min="6656" max="6656" width="1.125" style="117" customWidth="1"/>
    <col min="6657" max="6657" width="14.125" style="117" customWidth="1"/>
    <col min="6658" max="6658" width="1.125" style="117" customWidth="1"/>
    <col min="6659" max="6659" width="14.125" style="117" customWidth="1"/>
    <col min="6660" max="6903" width="20.125" style="117"/>
    <col min="6904" max="6906" width="2.75" style="117" customWidth="1"/>
    <col min="6907" max="6907" width="41.625" style="117" customWidth="1"/>
    <col min="6908" max="6908" width="6.375" style="117" customWidth="1"/>
    <col min="6909" max="6909" width="14.125" style="117" customWidth="1"/>
    <col min="6910" max="6910" width="1.125" style="117" customWidth="1"/>
    <col min="6911" max="6911" width="14.125" style="117" customWidth="1"/>
    <col min="6912" max="6912" width="1.125" style="117" customWidth="1"/>
    <col min="6913" max="6913" width="14.125" style="117" customWidth="1"/>
    <col min="6914" max="6914" width="1.125" style="117" customWidth="1"/>
    <col min="6915" max="6915" width="14.125" style="117" customWidth="1"/>
    <col min="6916" max="7159" width="20.125" style="117"/>
    <col min="7160" max="7162" width="2.75" style="117" customWidth="1"/>
    <col min="7163" max="7163" width="41.625" style="117" customWidth="1"/>
    <col min="7164" max="7164" width="6.375" style="117" customWidth="1"/>
    <col min="7165" max="7165" width="14.125" style="117" customWidth="1"/>
    <col min="7166" max="7166" width="1.125" style="117" customWidth="1"/>
    <col min="7167" max="7167" width="14.125" style="117" customWidth="1"/>
    <col min="7168" max="7168" width="1.125" style="117" customWidth="1"/>
    <col min="7169" max="7169" width="14.125" style="117" customWidth="1"/>
    <col min="7170" max="7170" width="1.125" style="117" customWidth="1"/>
    <col min="7171" max="7171" width="14.125" style="117" customWidth="1"/>
    <col min="7172" max="7415" width="20.125" style="117"/>
    <col min="7416" max="7418" width="2.75" style="117" customWidth="1"/>
    <col min="7419" max="7419" width="41.625" style="117" customWidth="1"/>
    <col min="7420" max="7420" width="6.375" style="117" customWidth="1"/>
    <col min="7421" max="7421" width="14.125" style="117" customWidth="1"/>
    <col min="7422" max="7422" width="1.125" style="117" customWidth="1"/>
    <col min="7423" max="7423" width="14.125" style="117" customWidth="1"/>
    <col min="7424" max="7424" width="1.125" style="117" customWidth="1"/>
    <col min="7425" max="7425" width="14.125" style="117" customWidth="1"/>
    <col min="7426" max="7426" width="1.125" style="117" customWidth="1"/>
    <col min="7427" max="7427" width="14.125" style="117" customWidth="1"/>
    <col min="7428" max="7671" width="20.125" style="117"/>
    <col min="7672" max="7674" width="2.75" style="117" customWidth="1"/>
    <col min="7675" max="7675" width="41.625" style="117" customWidth="1"/>
    <col min="7676" max="7676" width="6.375" style="117" customWidth="1"/>
    <col min="7677" max="7677" width="14.125" style="117" customWidth="1"/>
    <col min="7678" max="7678" width="1.125" style="117" customWidth="1"/>
    <col min="7679" max="7679" width="14.125" style="117" customWidth="1"/>
    <col min="7680" max="7680" width="1.125" style="117" customWidth="1"/>
    <col min="7681" max="7681" width="14.125" style="117" customWidth="1"/>
    <col min="7682" max="7682" width="1.125" style="117" customWidth="1"/>
    <col min="7683" max="7683" width="14.125" style="117" customWidth="1"/>
    <col min="7684" max="7927" width="20.125" style="117"/>
    <col min="7928" max="7930" width="2.75" style="117" customWidth="1"/>
    <col min="7931" max="7931" width="41.625" style="117" customWidth="1"/>
    <col min="7932" max="7932" width="6.375" style="117" customWidth="1"/>
    <col min="7933" max="7933" width="14.125" style="117" customWidth="1"/>
    <col min="7934" max="7934" width="1.125" style="117" customWidth="1"/>
    <col min="7935" max="7935" width="14.125" style="117" customWidth="1"/>
    <col min="7936" max="7936" width="1.125" style="117" customWidth="1"/>
    <col min="7937" max="7937" width="14.125" style="117" customWidth="1"/>
    <col min="7938" max="7938" width="1.125" style="117" customWidth="1"/>
    <col min="7939" max="7939" width="14.125" style="117" customWidth="1"/>
    <col min="7940" max="8183" width="20.125" style="117"/>
    <col min="8184" max="8186" width="2.75" style="117" customWidth="1"/>
    <col min="8187" max="8187" width="41.625" style="117" customWidth="1"/>
    <col min="8188" max="8188" width="6.375" style="117" customWidth="1"/>
    <col min="8189" max="8189" width="14.125" style="117" customWidth="1"/>
    <col min="8190" max="8190" width="1.125" style="117" customWidth="1"/>
    <col min="8191" max="8191" width="14.125" style="117" customWidth="1"/>
    <col min="8192" max="8192" width="1.125" style="117" customWidth="1"/>
    <col min="8193" max="8193" width="14.125" style="117" customWidth="1"/>
    <col min="8194" max="8194" width="1.125" style="117" customWidth="1"/>
    <col min="8195" max="8195" width="14.125" style="117" customWidth="1"/>
    <col min="8196" max="8439" width="20.125" style="117"/>
    <col min="8440" max="8442" width="2.75" style="117" customWidth="1"/>
    <col min="8443" max="8443" width="41.625" style="117" customWidth="1"/>
    <col min="8444" max="8444" width="6.375" style="117" customWidth="1"/>
    <col min="8445" max="8445" width="14.125" style="117" customWidth="1"/>
    <col min="8446" max="8446" width="1.125" style="117" customWidth="1"/>
    <col min="8447" max="8447" width="14.125" style="117" customWidth="1"/>
    <col min="8448" max="8448" width="1.125" style="117" customWidth="1"/>
    <col min="8449" max="8449" width="14.125" style="117" customWidth="1"/>
    <col min="8450" max="8450" width="1.125" style="117" customWidth="1"/>
    <col min="8451" max="8451" width="14.125" style="117" customWidth="1"/>
    <col min="8452" max="8695" width="20.125" style="117"/>
    <col min="8696" max="8698" width="2.75" style="117" customWidth="1"/>
    <col min="8699" max="8699" width="41.625" style="117" customWidth="1"/>
    <col min="8700" max="8700" width="6.375" style="117" customWidth="1"/>
    <col min="8701" max="8701" width="14.125" style="117" customWidth="1"/>
    <col min="8702" max="8702" width="1.125" style="117" customWidth="1"/>
    <col min="8703" max="8703" width="14.125" style="117" customWidth="1"/>
    <col min="8704" max="8704" width="1.125" style="117" customWidth="1"/>
    <col min="8705" max="8705" width="14.125" style="117" customWidth="1"/>
    <col min="8706" max="8706" width="1.125" style="117" customWidth="1"/>
    <col min="8707" max="8707" width="14.125" style="117" customWidth="1"/>
    <col min="8708" max="8951" width="20.125" style="117"/>
    <col min="8952" max="8954" width="2.75" style="117" customWidth="1"/>
    <col min="8955" max="8955" width="41.625" style="117" customWidth="1"/>
    <col min="8956" max="8956" width="6.375" style="117" customWidth="1"/>
    <col min="8957" max="8957" width="14.125" style="117" customWidth="1"/>
    <col min="8958" max="8958" width="1.125" style="117" customWidth="1"/>
    <col min="8959" max="8959" width="14.125" style="117" customWidth="1"/>
    <col min="8960" max="8960" width="1.125" style="117" customWidth="1"/>
    <col min="8961" max="8961" width="14.125" style="117" customWidth="1"/>
    <col min="8962" max="8962" width="1.125" style="117" customWidth="1"/>
    <col min="8963" max="8963" width="14.125" style="117" customWidth="1"/>
    <col min="8964" max="9207" width="20.125" style="117"/>
    <col min="9208" max="9210" width="2.75" style="117" customWidth="1"/>
    <col min="9211" max="9211" width="41.625" style="117" customWidth="1"/>
    <col min="9212" max="9212" width="6.375" style="117" customWidth="1"/>
    <col min="9213" max="9213" width="14.125" style="117" customWidth="1"/>
    <col min="9214" max="9214" width="1.125" style="117" customWidth="1"/>
    <col min="9215" max="9215" width="14.125" style="117" customWidth="1"/>
    <col min="9216" max="9216" width="1.125" style="117" customWidth="1"/>
    <col min="9217" max="9217" width="14.125" style="117" customWidth="1"/>
    <col min="9218" max="9218" width="1.125" style="117" customWidth="1"/>
    <col min="9219" max="9219" width="14.125" style="117" customWidth="1"/>
    <col min="9220" max="9463" width="20.125" style="117"/>
    <col min="9464" max="9466" width="2.75" style="117" customWidth="1"/>
    <col min="9467" max="9467" width="41.625" style="117" customWidth="1"/>
    <col min="9468" max="9468" width="6.375" style="117" customWidth="1"/>
    <col min="9469" max="9469" width="14.125" style="117" customWidth="1"/>
    <col min="9470" max="9470" width="1.125" style="117" customWidth="1"/>
    <col min="9471" max="9471" width="14.125" style="117" customWidth="1"/>
    <col min="9472" max="9472" width="1.125" style="117" customWidth="1"/>
    <col min="9473" max="9473" width="14.125" style="117" customWidth="1"/>
    <col min="9474" max="9474" width="1.125" style="117" customWidth="1"/>
    <col min="9475" max="9475" width="14.125" style="117" customWidth="1"/>
    <col min="9476" max="9719" width="20.125" style="117"/>
    <col min="9720" max="9722" width="2.75" style="117" customWidth="1"/>
    <col min="9723" max="9723" width="41.625" style="117" customWidth="1"/>
    <col min="9724" max="9724" width="6.375" style="117" customWidth="1"/>
    <col min="9725" max="9725" width="14.125" style="117" customWidth="1"/>
    <col min="9726" max="9726" width="1.125" style="117" customWidth="1"/>
    <col min="9727" max="9727" width="14.125" style="117" customWidth="1"/>
    <col min="9728" max="9728" width="1.125" style="117" customWidth="1"/>
    <col min="9729" max="9729" width="14.125" style="117" customWidth="1"/>
    <col min="9730" max="9730" width="1.125" style="117" customWidth="1"/>
    <col min="9731" max="9731" width="14.125" style="117" customWidth="1"/>
    <col min="9732" max="9975" width="20.125" style="117"/>
    <col min="9976" max="9978" width="2.75" style="117" customWidth="1"/>
    <col min="9979" max="9979" width="41.625" style="117" customWidth="1"/>
    <col min="9980" max="9980" width="6.375" style="117" customWidth="1"/>
    <col min="9981" max="9981" width="14.125" style="117" customWidth="1"/>
    <col min="9982" max="9982" width="1.125" style="117" customWidth="1"/>
    <col min="9983" max="9983" width="14.125" style="117" customWidth="1"/>
    <col min="9984" max="9984" width="1.125" style="117" customWidth="1"/>
    <col min="9985" max="9985" width="14.125" style="117" customWidth="1"/>
    <col min="9986" max="9986" width="1.125" style="117" customWidth="1"/>
    <col min="9987" max="9987" width="14.125" style="117" customWidth="1"/>
    <col min="9988" max="10231" width="20.125" style="117"/>
    <col min="10232" max="10234" width="2.75" style="117" customWidth="1"/>
    <col min="10235" max="10235" width="41.625" style="117" customWidth="1"/>
    <col min="10236" max="10236" width="6.375" style="117" customWidth="1"/>
    <col min="10237" max="10237" width="14.125" style="117" customWidth="1"/>
    <col min="10238" max="10238" width="1.125" style="117" customWidth="1"/>
    <col min="10239" max="10239" width="14.125" style="117" customWidth="1"/>
    <col min="10240" max="10240" width="1.125" style="117" customWidth="1"/>
    <col min="10241" max="10241" width="14.125" style="117" customWidth="1"/>
    <col min="10242" max="10242" width="1.125" style="117" customWidth="1"/>
    <col min="10243" max="10243" width="14.125" style="117" customWidth="1"/>
    <col min="10244" max="10487" width="20.125" style="117"/>
    <col min="10488" max="10490" width="2.75" style="117" customWidth="1"/>
    <col min="10491" max="10491" width="41.625" style="117" customWidth="1"/>
    <col min="10492" max="10492" width="6.375" style="117" customWidth="1"/>
    <col min="10493" max="10493" width="14.125" style="117" customWidth="1"/>
    <col min="10494" max="10494" width="1.125" style="117" customWidth="1"/>
    <col min="10495" max="10495" width="14.125" style="117" customWidth="1"/>
    <col min="10496" max="10496" width="1.125" style="117" customWidth="1"/>
    <col min="10497" max="10497" width="14.125" style="117" customWidth="1"/>
    <col min="10498" max="10498" width="1.125" style="117" customWidth="1"/>
    <col min="10499" max="10499" width="14.125" style="117" customWidth="1"/>
    <col min="10500" max="10743" width="20.125" style="117"/>
    <col min="10744" max="10746" width="2.75" style="117" customWidth="1"/>
    <col min="10747" max="10747" width="41.625" style="117" customWidth="1"/>
    <col min="10748" max="10748" width="6.375" style="117" customWidth="1"/>
    <col min="10749" max="10749" width="14.125" style="117" customWidth="1"/>
    <col min="10750" max="10750" width="1.125" style="117" customWidth="1"/>
    <col min="10751" max="10751" width="14.125" style="117" customWidth="1"/>
    <col min="10752" max="10752" width="1.125" style="117" customWidth="1"/>
    <col min="10753" max="10753" width="14.125" style="117" customWidth="1"/>
    <col min="10754" max="10754" width="1.125" style="117" customWidth="1"/>
    <col min="10755" max="10755" width="14.125" style="117" customWidth="1"/>
    <col min="10756" max="10999" width="20.125" style="117"/>
    <col min="11000" max="11002" width="2.75" style="117" customWidth="1"/>
    <col min="11003" max="11003" width="41.625" style="117" customWidth="1"/>
    <col min="11004" max="11004" width="6.375" style="117" customWidth="1"/>
    <col min="11005" max="11005" width="14.125" style="117" customWidth="1"/>
    <col min="11006" max="11006" width="1.125" style="117" customWidth="1"/>
    <col min="11007" max="11007" width="14.125" style="117" customWidth="1"/>
    <col min="11008" max="11008" width="1.125" style="117" customWidth="1"/>
    <col min="11009" max="11009" width="14.125" style="117" customWidth="1"/>
    <col min="11010" max="11010" width="1.125" style="117" customWidth="1"/>
    <col min="11011" max="11011" width="14.125" style="117" customWidth="1"/>
    <col min="11012" max="11255" width="20.125" style="117"/>
    <col min="11256" max="11258" width="2.75" style="117" customWidth="1"/>
    <col min="11259" max="11259" width="41.625" style="117" customWidth="1"/>
    <col min="11260" max="11260" width="6.375" style="117" customWidth="1"/>
    <col min="11261" max="11261" width="14.125" style="117" customWidth="1"/>
    <col min="11262" max="11262" width="1.125" style="117" customWidth="1"/>
    <col min="11263" max="11263" width="14.125" style="117" customWidth="1"/>
    <col min="11264" max="11264" width="1.125" style="117" customWidth="1"/>
    <col min="11265" max="11265" width="14.125" style="117" customWidth="1"/>
    <col min="11266" max="11266" width="1.125" style="117" customWidth="1"/>
    <col min="11267" max="11267" width="14.125" style="117" customWidth="1"/>
    <col min="11268" max="11511" width="20.125" style="117"/>
    <col min="11512" max="11514" width="2.75" style="117" customWidth="1"/>
    <col min="11515" max="11515" width="41.625" style="117" customWidth="1"/>
    <col min="11516" max="11516" width="6.375" style="117" customWidth="1"/>
    <col min="11517" max="11517" width="14.125" style="117" customWidth="1"/>
    <col min="11518" max="11518" width="1.125" style="117" customWidth="1"/>
    <col min="11519" max="11519" width="14.125" style="117" customWidth="1"/>
    <col min="11520" max="11520" width="1.125" style="117" customWidth="1"/>
    <col min="11521" max="11521" width="14.125" style="117" customWidth="1"/>
    <col min="11522" max="11522" width="1.125" style="117" customWidth="1"/>
    <col min="11523" max="11523" width="14.125" style="117" customWidth="1"/>
    <col min="11524" max="11767" width="20.125" style="117"/>
    <col min="11768" max="11770" width="2.75" style="117" customWidth="1"/>
    <col min="11771" max="11771" width="41.625" style="117" customWidth="1"/>
    <col min="11772" max="11772" width="6.375" style="117" customWidth="1"/>
    <col min="11773" max="11773" width="14.125" style="117" customWidth="1"/>
    <col min="11774" max="11774" width="1.125" style="117" customWidth="1"/>
    <col min="11775" max="11775" width="14.125" style="117" customWidth="1"/>
    <col min="11776" max="11776" width="1.125" style="117" customWidth="1"/>
    <col min="11777" max="11777" width="14.125" style="117" customWidth="1"/>
    <col min="11778" max="11778" width="1.125" style="117" customWidth="1"/>
    <col min="11779" max="11779" width="14.125" style="117" customWidth="1"/>
    <col min="11780" max="12023" width="20.125" style="117"/>
    <col min="12024" max="12026" width="2.75" style="117" customWidth="1"/>
    <col min="12027" max="12027" width="41.625" style="117" customWidth="1"/>
    <col min="12028" max="12028" width="6.375" style="117" customWidth="1"/>
    <col min="12029" max="12029" width="14.125" style="117" customWidth="1"/>
    <col min="12030" max="12030" width="1.125" style="117" customWidth="1"/>
    <col min="12031" max="12031" width="14.125" style="117" customWidth="1"/>
    <col min="12032" max="12032" width="1.125" style="117" customWidth="1"/>
    <col min="12033" max="12033" width="14.125" style="117" customWidth="1"/>
    <col min="12034" max="12034" width="1.125" style="117" customWidth="1"/>
    <col min="12035" max="12035" width="14.125" style="117" customWidth="1"/>
    <col min="12036" max="12279" width="20.125" style="117"/>
    <col min="12280" max="12282" width="2.75" style="117" customWidth="1"/>
    <col min="12283" max="12283" width="41.625" style="117" customWidth="1"/>
    <col min="12284" max="12284" width="6.375" style="117" customWidth="1"/>
    <col min="12285" max="12285" width="14.125" style="117" customWidth="1"/>
    <col min="12286" max="12286" width="1.125" style="117" customWidth="1"/>
    <col min="12287" max="12287" width="14.125" style="117" customWidth="1"/>
    <col min="12288" max="12288" width="1.125" style="117" customWidth="1"/>
    <col min="12289" max="12289" width="14.125" style="117" customWidth="1"/>
    <col min="12290" max="12290" width="1.125" style="117" customWidth="1"/>
    <col min="12291" max="12291" width="14.125" style="117" customWidth="1"/>
    <col min="12292" max="12535" width="20.125" style="117"/>
    <col min="12536" max="12538" width="2.75" style="117" customWidth="1"/>
    <col min="12539" max="12539" width="41.625" style="117" customWidth="1"/>
    <col min="12540" max="12540" width="6.375" style="117" customWidth="1"/>
    <col min="12541" max="12541" width="14.125" style="117" customWidth="1"/>
    <col min="12542" max="12542" width="1.125" style="117" customWidth="1"/>
    <col min="12543" max="12543" width="14.125" style="117" customWidth="1"/>
    <col min="12544" max="12544" width="1.125" style="117" customWidth="1"/>
    <col min="12545" max="12545" width="14.125" style="117" customWidth="1"/>
    <col min="12546" max="12546" width="1.125" style="117" customWidth="1"/>
    <col min="12547" max="12547" width="14.125" style="117" customWidth="1"/>
    <col min="12548" max="12791" width="20.125" style="117"/>
    <col min="12792" max="12794" width="2.75" style="117" customWidth="1"/>
    <col min="12795" max="12795" width="41.625" style="117" customWidth="1"/>
    <col min="12796" max="12796" width="6.375" style="117" customWidth="1"/>
    <col min="12797" max="12797" width="14.125" style="117" customWidth="1"/>
    <col min="12798" max="12798" width="1.125" style="117" customWidth="1"/>
    <col min="12799" max="12799" width="14.125" style="117" customWidth="1"/>
    <col min="12800" max="12800" width="1.125" style="117" customWidth="1"/>
    <col min="12801" max="12801" width="14.125" style="117" customWidth="1"/>
    <col min="12802" max="12802" width="1.125" style="117" customWidth="1"/>
    <col min="12803" max="12803" width="14.125" style="117" customWidth="1"/>
    <col min="12804" max="13047" width="20.125" style="117"/>
    <col min="13048" max="13050" width="2.75" style="117" customWidth="1"/>
    <col min="13051" max="13051" width="41.625" style="117" customWidth="1"/>
    <col min="13052" max="13052" width="6.375" style="117" customWidth="1"/>
    <col min="13053" max="13053" width="14.125" style="117" customWidth="1"/>
    <col min="13054" max="13054" width="1.125" style="117" customWidth="1"/>
    <col min="13055" max="13055" width="14.125" style="117" customWidth="1"/>
    <col min="13056" max="13056" width="1.125" style="117" customWidth="1"/>
    <col min="13057" max="13057" width="14.125" style="117" customWidth="1"/>
    <col min="13058" max="13058" width="1.125" style="117" customWidth="1"/>
    <col min="13059" max="13059" width="14.125" style="117" customWidth="1"/>
    <col min="13060" max="13303" width="20.125" style="117"/>
    <col min="13304" max="13306" width="2.75" style="117" customWidth="1"/>
    <col min="13307" max="13307" width="41.625" style="117" customWidth="1"/>
    <col min="13308" max="13308" width="6.375" style="117" customWidth="1"/>
    <col min="13309" max="13309" width="14.125" style="117" customWidth="1"/>
    <col min="13310" max="13310" width="1.125" style="117" customWidth="1"/>
    <col min="13311" max="13311" width="14.125" style="117" customWidth="1"/>
    <col min="13312" max="13312" width="1.125" style="117" customWidth="1"/>
    <col min="13313" max="13313" width="14.125" style="117" customWidth="1"/>
    <col min="13314" max="13314" width="1.125" style="117" customWidth="1"/>
    <col min="13315" max="13315" width="14.125" style="117" customWidth="1"/>
    <col min="13316" max="13559" width="20.125" style="117"/>
    <col min="13560" max="13562" width="2.75" style="117" customWidth="1"/>
    <col min="13563" max="13563" width="41.625" style="117" customWidth="1"/>
    <col min="13564" max="13564" width="6.375" style="117" customWidth="1"/>
    <col min="13565" max="13565" width="14.125" style="117" customWidth="1"/>
    <col min="13566" max="13566" width="1.125" style="117" customWidth="1"/>
    <col min="13567" max="13567" width="14.125" style="117" customWidth="1"/>
    <col min="13568" max="13568" width="1.125" style="117" customWidth="1"/>
    <col min="13569" max="13569" width="14.125" style="117" customWidth="1"/>
    <col min="13570" max="13570" width="1.125" style="117" customWidth="1"/>
    <col min="13571" max="13571" width="14.125" style="117" customWidth="1"/>
    <col min="13572" max="13815" width="20.125" style="117"/>
    <col min="13816" max="13818" width="2.75" style="117" customWidth="1"/>
    <col min="13819" max="13819" width="41.625" style="117" customWidth="1"/>
    <col min="13820" max="13820" width="6.375" style="117" customWidth="1"/>
    <col min="13821" max="13821" width="14.125" style="117" customWidth="1"/>
    <col min="13822" max="13822" width="1.125" style="117" customWidth="1"/>
    <col min="13823" max="13823" width="14.125" style="117" customWidth="1"/>
    <col min="13824" max="13824" width="1.125" style="117" customWidth="1"/>
    <col min="13825" max="13825" width="14.125" style="117" customWidth="1"/>
    <col min="13826" max="13826" width="1.125" style="117" customWidth="1"/>
    <col min="13827" max="13827" width="14.125" style="117" customWidth="1"/>
    <col min="13828" max="14071" width="20.125" style="117"/>
    <col min="14072" max="14074" width="2.75" style="117" customWidth="1"/>
    <col min="14075" max="14075" width="41.625" style="117" customWidth="1"/>
    <col min="14076" max="14076" width="6.375" style="117" customWidth="1"/>
    <col min="14077" max="14077" width="14.125" style="117" customWidth="1"/>
    <col min="14078" max="14078" width="1.125" style="117" customWidth="1"/>
    <col min="14079" max="14079" width="14.125" style="117" customWidth="1"/>
    <col min="14080" max="14080" width="1.125" style="117" customWidth="1"/>
    <col min="14081" max="14081" width="14.125" style="117" customWidth="1"/>
    <col min="14082" max="14082" width="1.125" style="117" customWidth="1"/>
    <col min="14083" max="14083" width="14.125" style="117" customWidth="1"/>
    <col min="14084" max="14327" width="20.125" style="117"/>
    <col min="14328" max="14330" width="2.75" style="117" customWidth="1"/>
    <col min="14331" max="14331" width="41.625" style="117" customWidth="1"/>
    <col min="14332" max="14332" width="6.375" style="117" customWidth="1"/>
    <col min="14333" max="14333" width="14.125" style="117" customWidth="1"/>
    <col min="14334" max="14334" width="1.125" style="117" customWidth="1"/>
    <col min="14335" max="14335" width="14.125" style="117" customWidth="1"/>
    <col min="14336" max="14336" width="1.125" style="117" customWidth="1"/>
    <col min="14337" max="14337" width="14.125" style="117" customWidth="1"/>
    <col min="14338" max="14338" width="1.125" style="117" customWidth="1"/>
    <col min="14339" max="14339" width="14.125" style="117" customWidth="1"/>
    <col min="14340" max="14583" width="20.125" style="117"/>
    <col min="14584" max="14586" width="2.75" style="117" customWidth="1"/>
    <col min="14587" max="14587" width="41.625" style="117" customWidth="1"/>
    <col min="14588" max="14588" width="6.375" style="117" customWidth="1"/>
    <col min="14589" max="14589" width="14.125" style="117" customWidth="1"/>
    <col min="14590" max="14590" width="1.125" style="117" customWidth="1"/>
    <col min="14591" max="14591" width="14.125" style="117" customWidth="1"/>
    <col min="14592" max="14592" width="1.125" style="117" customWidth="1"/>
    <col min="14593" max="14593" width="14.125" style="117" customWidth="1"/>
    <col min="14594" max="14594" width="1.125" style="117" customWidth="1"/>
    <col min="14595" max="14595" width="14.125" style="117" customWidth="1"/>
    <col min="14596" max="14839" width="20.125" style="117"/>
    <col min="14840" max="14842" width="2.75" style="117" customWidth="1"/>
    <col min="14843" max="14843" width="41.625" style="117" customWidth="1"/>
    <col min="14844" max="14844" width="6.375" style="117" customWidth="1"/>
    <col min="14845" max="14845" width="14.125" style="117" customWidth="1"/>
    <col min="14846" max="14846" width="1.125" style="117" customWidth="1"/>
    <col min="14847" max="14847" width="14.125" style="117" customWidth="1"/>
    <col min="14848" max="14848" width="1.125" style="117" customWidth="1"/>
    <col min="14849" max="14849" width="14.125" style="117" customWidth="1"/>
    <col min="14850" max="14850" width="1.125" style="117" customWidth="1"/>
    <col min="14851" max="14851" width="14.125" style="117" customWidth="1"/>
    <col min="14852" max="15095" width="20.125" style="117"/>
    <col min="15096" max="15098" width="2.75" style="117" customWidth="1"/>
    <col min="15099" max="15099" width="41.625" style="117" customWidth="1"/>
    <col min="15100" max="15100" width="6.375" style="117" customWidth="1"/>
    <col min="15101" max="15101" width="14.125" style="117" customWidth="1"/>
    <col min="15102" max="15102" width="1.125" style="117" customWidth="1"/>
    <col min="15103" max="15103" width="14.125" style="117" customWidth="1"/>
    <col min="15104" max="15104" width="1.125" style="117" customWidth="1"/>
    <col min="15105" max="15105" width="14.125" style="117" customWidth="1"/>
    <col min="15106" max="15106" width="1.125" style="117" customWidth="1"/>
    <col min="15107" max="15107" width="14.125" style="117" customWidth="1"/>
    <col min="15108" max="15351" width="20.125" style="117"/>
    <col min="15352" max="15354" width="2.75" style="117" customWidth="1"/>
    <col min="15355" max="15355" width="41.625" style="117" customWidth="1"/>
    <col min="15356" max="15356" width="6.375" style="117" customWidth="1"/>
    <col min="15357" max="15357" width="14.125" style="117" customWidth="1"/>
    <col min="15358" max="15358" width="1.125" style="117" customWidth="1"/>
    <col min="15359" max="15359" width="14.125" style="117" customWidth="1"/>
    <col min="15360" max="15360" width="1.125" style="117" customWidth="1"/>
    <col min="15361" max="15361" width="14.125" style="117" customWidth="1"/>
    <col min="15362" max="15362" width="1.125" style="117" customWidth="1"/>
    <col min="15363" max="15363" width="14.125" style="117" customWidth="1"/>
    <col min="15364" max="15607" width="20.125" style="117"/>
    <col min="15608" max="15610" width="2.75" style="117" customWidth="1"/>
    <col min="15611" max="15611" width="41.625" style="117" customWidth="1"/>
    <col min="15612" max="15612" width="6.375" style="117" customWidth="1"/>
    <col min="15613" max="15613" width="14.125" style="117" customWidth="1"/>
    <col min="15614" max="15614" width="1.125" style="117" customWidth="1"/>
    <col min="15615" max="15615" width="14.125" style="117" customWidth="1"/>
    <col min="15616" max="15616" width="1.125" style="117" customWidth="1"/>
    <col min="15617" max="15617" width="14.125" style="117" customWidth="1"/>
    <col min="15618" max="15618" width="1.125" style="117" customWidth="1"/>
    <col min="15619" max="15619" width="14.125" style="117" customWidth="1"/>
    <col min="15620" max="15863" width="20.125" style="117"/>
    <col min="15864" max="15866" width="2.75" style="117" customWidth="1"/>
    <col min="15867" max="15867" width="41.625" style="117" customWidth="1"/>
    <col min="15868" max="15868" width="6.375" style="117" customWidth="1"/>
    <col min="15869" max="15869" width="14.125" style="117" customWidth="1"/>
    <col min="15870" max="15870" width="1.125" style="117" customWidth="1"/>
    <col min="15871" max="15871" width="14.125" style="117" customWidth="1"/>
    <col min="15872" max="15872" width="1.125" style="117" customWidth="1"/>
    <col min="15873" max="15873" width="14.125" style="117" customWidth="1"/>
    <col min="15874" max="15874" width="1.125" style="117" customWidth="1"/>
    <col min="15875" max="15875" width="14.125" style="117" customWidth="1"/>
    <col min="15876" max="16119" width="20.125" style="117"/>
    <col min="16120" max="16122" width="2.75" style="117" customWidth="1"/>
    <col min="16123" max="16123" width="41.625" style="117" customWidth="1"/>
    <col min="16124" max="16124" width="6.375" style="117" customWidth="1"/>
    <col min="16125" max="16125" width="14.125" style="117" customWidth="1"/>
    <col min="16126" max="16126" width="1.125" style="117" customWidth="1"/>
    <col min="16127" max="16127" width="14.125" style="117" customWidth="1"/>
    <col min="16128" max="16128" width="1.125" style="117" customWidth="1"/>
    <col min="16129" max="16129" width="14.125" style="117" customWidth="1"/>
    <col min="16130" max="16130" width="1.125" style="117" customWidth="1"/>
    <col min="16131" max="16131" width="14.125" style="117" customWidth="1"/>
    <col min="16132" max="16384" width="20.125" style="117"/>
  </cols>
  <sheetData>
    <row r="1" spans="1:12" ht="20.100000000000001" customHeight="1" x14ac:dyDescent="0.45">
      <c r="L1" s="118">
        <v>6</v>
      </c>
    </row>
    <row r="2" spans="1:12" ht="20.100000000000001" customHeight="1" x14ac:dyDescent="0.45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0.100000000000001" customHeight="1" x14ac:dyDescent="0.45">
      <c r="A3" s="166" t="s">
        <v>67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0.100000000000001" customHeight="1" x14ac:dyDescent="0.45">
      <c r="A4" s="166" t="s">
        <v>184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s="122" customFormat="1" ht="20.100000000000001" customHeight="1" x14ac:dyDescent="0.45">
      <c r="A5" s="119"/>
      <c r="B5" s="119"/>
      <c r="C5" s="119"/>
      <c r="D5" s="119"/>
      <c r="E5" s="119"/>
      <c r="F5" s="120"/>
      <c r="G5" s="120"/>
      <c r="H5" s="120"/>
      <c r="I5" s="120"/>
      <c r="J5" s="120"/>
      <c r="K5" s="120"/>
      <c r="L5" s="121" t="s">
        <v>2</v>
      </c>
    </row>
    <row r="6" spans="1:12" s="122" customFormat="1" ht="20.100000000000001" customHeight="1" x14ac:dyDescent="0.45">
      <c r="A6" s="123"/>
      <c r="B6" s="123"/>
      <c r="C6" s="123"/>
      <c r="D6" s="123"/>
      <c r="E6" s="124"/>
      <c r="F6" s="167" t="s">
        <v>3</v>
      </c>
      <c r="G6" s="167"/>
      <c r="H6" s="167"/>
      <c r="I6" s="125"/>
      <c r="J6" s="167" t="s">
        <v>4</v>
      </c>
      <c r="K6" s="167"/>
      <c r="L6" s="167"/>
    </row>
    <row r="7" spans="1:12" s="122" customFormat="1" ht="20.100000000000001" customHeight="1" x14ac:dyDescent="0.45">
      <c r="A7" s="126"/>
      <c r="B7" s="126"/>
      <c r="C7" s="126"/>
      <c r="D7" s="126"/>
      <c r="E7" s="127"/>
      <c r="F7" s="96">
        <v>2569</v>
      </c>
      <c r="G7" s="96"/>
      <c r="H7" s="96">
        <v>2568</v>
      </c>
      <c r="I7" s="96"/>
      <c r="J7" s="96">
        <v>2569</v>
      </c>
      <c r="K7" s="96"/>
      <c r="L7" s="96">
        <v>2568</v>
      </c>
    </row>
    <row r="8" spans="1:12" s="122" customFormat="1" ht="20.45" customHeight="1" x14ac:dyDescent="0.45">
      <c r="E8" s="128"/>
      <c r="F8" s="129"/>
      <c r="G8" s="129"/>
      <c r="H8" s="129"/>
      <c r="I8" s="129"/>
      <c r="J8" s="129"/>
      <c r="K8" s="129"/>
      <c r="L8" s="129"/>
    </row>
    <row r="9" spans="1:12" ht="20.45" customHeight="1" x14ac:dyDescent="0.45">
      <c r="A9" s="122" t="s">
        <v>68</v>
      </c>
      <c r="E9" s="130"/>
      <c r="F9" s="24"/>
      <c r="G9" s="24"/>
      <c r="H9" s="24"/>
      <c r="I9" s="25"/>
      <c r="J9" s="24"/>
      <c r="K9" s="25"/>
      <c r="L9" s="24"/>
    </row>
    <row r="10" spans="1:12" ht="20.45" customHeight="1" x14ac:dyDescent="0.45">
      <c r="A10" s="117" t="s">
        <v>69</v>
      </c>
      <c r="F10" s="118">
        <v>519018</v>
      </c>
      <c r="G10" s="27"/>
      <c r="H10" s="118">
        <v>539160</v>
      </c>
      <c r="I10" s="27"/>
      <c r="J10" s="118">
        <v>0</v>
      </c>
      <c r="K10" s="27"/>
      <c r="L10" s="27">
        <v>0</v>
      </c>
    </row>
    <row r="11" spans="1:12" ht="20.45" customHeight="1" x14ac:dyDescent="0.45">
      <c r="A11" s="117" t="s">
        <v>70</v>
      </c>
      <c r="F11" s="118">
        <v>162998</v>
      </c>
      <c r="G11" s="29"/>
      <c r="H11" s="118">
        <v>105105</v>
      </c>
      <c r="I11" s="27"/>
      <c r="J11" s="26">
        <v>24206</v>
      </c>
      <c r="K11" s="27"/>
      <c r="L11" s="118">
        <v>24315</v>
      </c>
    </row>
    <row r="12" spans="1:12" ht="20.45" customHeight="1" x14ac:dyDescent="0.45">
      <c r="A12" s="122" t="s">
        <v>71</v>
      </c>
      <c r="F12" s="30">
        <f>SUM(F10:F11)</f>
        <v>682016</v>
      </c>
      <c r="G12" s="27"/>
      <c r="H12" s="30">
        <f>SUM(H10:H11)</f>
        <v>644265</v>
      </c>
      <c r="I12" s="27"/>
      <c r="J12" s="30">
        <f>SUM(J10:J11)</f>
        <v>24206</v>
      </c>
      <c r="K12" s="27"/>
      <c r="L12" s="30">
        <f>SUM(L10:L11)</f>
        <v>24315</v>
      </c>
    </row>
    <row r="13" spans="1:12" ht="20.45" customHeight="1" x14ac:dyDescent="0.45">
      <c r="A13" s="122" t="s">
        <v>72</v>
      </c>
      <c r="F13" s="28"/>
      <c r="G13" s="27"/>
      <c r="H13" s="28"/>
      <c r="I13" s="27"/>
      <c r="J13" s="131"/>
      <c r="L13" s="131"/>
    </row>
    <row r="14" spans="1:12" ht="20.45" customHeight="1" x14ac:dyDescent="0.45">
      <c r="A14" s="117" t="s">
        <v>73</v>
      </c>
      <c r="E14" s="130"/>
      <c r="F14" s="31">
        <v>-415976</v>
      </c>
      <c r="G14" s="27"/>
      <c r="H14" s="118">
        <v>-446682</v>
      </c>
      <c r="I14" s="27"/>
      <c r="J14" s="31">
        <v>0</v>
      </c>
      <c r="K14" s="27"/>
      <c r="L14" s="27">
        <v>0</v>
      </c>
    </row>
    <row r="15" spans="1:12" ht="20.45" customHeight="1" x14ac:dyDescent="0.45">
      <c r="A15" s="117" t="s">
        <v>74</v>
      </c>
      <c r="F15" s="31">
        <v>-85954</v>
      </c>
      <c r="G15" s="27"/>
      <c r="H15" s="118">
        <v>-59798</v>
      </c>
      <c r="I15" s="27"/>
      <c r="J15" s="31">
        <v>-13087</v>
      </c>
      <c r="K15" s="27"/>
      <c r="L15" s="118">
        <v>-10682</v>
      </c>
    </row>
    <row r="16" spans="1:12" ht="20.45" customHeight="1" x14ac:dyDescent="0.45">
      <c r="A16" s="122" t="s">
        <v>75</v>
      </c>
      <c r="F16" s="30">
        <f>SUM(F14:F15)</f>
        <v>-501930</v>
      </c>
      <c r="G16" s="27"/>
      <c r="H16" s="30">
        <f>SUM(H14:H15)</f>
        <v>-506480</v>
      </c>
      <c r="I16" s="27"/>
      <c r="J16" s="30">
        <f>SUM(J14:J15)</f>
        <v>-13087</v>
      </c>
      <c r="K16" s="27"/>
      <c r="L16" s="30">
        <f>SUM(L14:L15)</f>
        <v>-10682</v>
      </c>
    </row>
    <row r="17" spans="1:12" ht="20.45" customHeight="1" x14ac:dyDescent="0.45">
      <c r="A17" s="122" t="s">
        <v>76</v>
      </c>
      <c r="F17" s="28">
        <f>+F12+F16</f>
        <v>180086</v>
      </c>
      <c r="G17" s="27"/>
      <c r="H17" s="28">
        <f>+H12+H16</f>
        <v>137785</v>
      </c>
      <c r="I17" s="27"/>
      <c r="J17" s="28">
        <f>+J12+J16</f>
        <v>11119</v>
      </c>
      <c r="K17" s="27"/>
      <c r="L17" s="28">
        <f>+L12+L16</f>
        <v>13633</v>
      </c>
    </row>
    <row r="18" spans="1:12" ht="20.45" customHeight="1" x14ac:dyDescent="0.45">
      <c r="A18" s="117" t="s">
        <v>77</v>
      </c>
      <c r="F18" s="26">
        <v>11878</v>
      </c>
      <c r="G18" s="27"/>
      <c r="H18" s="118">
        <v>2002</v>
      </c>
      <c r="I18" s="27"/>
      <c r="J18" s="26">
        <v>8426</v>
      </c>
      <c r="K18" s="27"/>
      <c r="L18" s="118">
        <v>5292</v>
      </c>
    </row>
    <row r="19" spans="1:12" ht="20.45" customHeight="1" x14ac:dyDescent="0.45">
      <c r="A19" s="117" t="s">
        <v>78</v>
      </c>
      <c r="F19" s="28">
        <v>-9925</v>
      </c>
      <c r="G19" s="27"/>
      <c r="H19" s="118">
        <v>869</v>
      </c>
      <c r="I19" s="27"/>
      <c r="J19" s="28">
        <v>0</v>
      </c>
      <c r="K19" s="27"/>
      <c r="L19" s="28">
        <v>0</v>
      </c>
    </row>
    <row r="20" spans="1:12" ht="20.45" customHeight="1" x14ac:dyDescent="0.45">
      <c r="A20" s="117" t="s">
        <v>79</v>
      </c>
      <c r="E20" s="130"/>
      <c r="F20" s="31">
        <v>-24945</v>
      </c>
      <c r="G20" s="27"/>
      <c r="H20" s="118">
        <v>-16617</v>
      </c>
      <c r="I20" s="27"/>
      <c r="J20" s="31">
        <v>0</v>
      </c>
      <c r="K20" s="27"/>
      <c r="L20" s="27">
        <v>0</v>
      </c>
    </row>
    <row r="21" spans="1:12" ht="20.45" customHeight="1" x14ac:dyDescent="0.45">
      <c r="A21" s="117" t="s">
        <v>80</v>
      </c>
      <c r="E21" s="130"/>
      <c r="F21" s="32">
        <v>-63528</v>
      </c>
      <c r="G21" s="27"/>
      <c r="H21" s="118">
        <v>-62988</v>
      </c>
      <c r="I21" s="27"/>
      <c r="J21" s="31">
        <v>-22082</v>
      </c>
      <c r="K21" s="27"/>
      <c r="L21" s="118">
        <v>-20125</v>
      </c>
    </row>
    <row r="22" spans="1:12" ht="20.45" customHeight="1" x14ac:dyDescent="0.45">
      <c r="A22" s="117" t="s">
        <v>81</v>
      </c>
      <c r="E22" s="130"/>
      <c r="F22" s="28">
        <f>SUM(F17:F21)</f>
        <v>93566</v>
      </c>
      <c r="G22" s="28"/>
      <c r="H22" s="33">
        <f>SUM(H17:H21)</f>
        <v>61051</v>
      </c>
      <c r="I22" s="28"/>
      <c r="J22" s="33">
        <f>SUM(J17:J21)</f>
        <v>-2537</v>
      </c>
      <c r="K22" s="28"/>
      <c r="L22" s="33">
        <f>SUM(L17:L21)</f>
        <v>-1200</v>
      </c>
    </row>
    <row r="23" spans="1:12" ht="20.45" customHeight="1" x14ac:dyDescent="0.45">
      <c r="A23" s="117" t="s">
        <v>82</v>
      </c>
      <c r="E23" s="130"/>
      <c r="F23" s="31">
        <v>-9575</v>
      </c>
      <c r="G23" s="27"/>
      <c r="H23" s="118">
        <v>-11392</v>
      </c>
      <c r="I23" s="27"/>
      <c r="J23" s="31">
        <v>-6200</v>
      </c>
      <c r="K23" s="27"/>
      <c r="L23" s="118">
        <v>-7127</v>
      </c>
    </row>
    <row r="24" spans="1:12" ht="20.45" customHeight="1" x14ac:dyDescent="0.45">
      <c r="A24" s="117" t="s">
        <v>83</v>
      </c>
      <c r="E24" s="130"/>
      <c r="F24" s="31">
        <v>-532</v>
      </c>
      <c r="G24" s="27"/>
      <c r="H24" s="118">
        <v>-830</v>
      </c>
      <c r="I24" s="27"/>
      <c r="J24" s="31">
        <v>0</v>
      </c>
      <c r="K24" s="27"/>
      <c r="L24" s="27">
        <v>0</v>
      </c>
    </row>
    <row r="25" spans="1:12" ht="20.45" customHeight="1" x14ac:dyDescent="0.45">
      <c r="A25" s="117" t="s">
        <v>84</v>
      </c>
      <c r="E25" s="130"/>
      <c r="F25" s="32">
        <v>0</v>
      </c>
      <c r="G25" s="27"/>
      <c r="H25" s="34">
        <v>0</v>
      </c>
      <c r="I25" s="27"/>
      <c r="J25" s="32">
        <v>68522</v>
      </c>
      <c r="K25" s="27"/>
      <c r="L25" s="132">
        <v>44063</v>
      </c>
    </row>
    <row r="26" spans="1:12" ht="20.45" customHeight="1" x14ac:dyDescent="0.45">
      <c r="A26" s="122" t="s">
        <v>85</v>
      </c>
      <c r="E26" s="130"/>
      <c r="F26" s="28">
        <f>SUM(F22:F25)</f>
        <v>83459</v>
      </c>
      <c r="G26" s="27"/>
      <c r="H26" s="28">
        <f>SUM(H22:H25)</f>
        <v>48829</v>
      </c>
      <c r="I26" s="27"/>
      <c r="J26" s="28">
        <f>SUM(J22:J25)</f>
        <v>59785</v>
      </c>
      <c r="K26" s="27"/>
      <c r="L26" s="28">
        <f>SUM(L22:L25)</f>
        <v>35736</v>
      </c>
    </row>
    <row r="27" spans="1:12" ht="20.45" customHeight="1" x14ac:dyDescent="0.45">
      <c r="A27" s="117" t="s">
        <v>86</v>
      </c>
      <c r="E27" s="130"/>
      <c r="F27" s="32">
        <v>-17128</v>
      </c>
      <c r="G27" s="27"/>
      <c r="H27" s="118">
        <v>-10179</v>
      </c>
      <c r="I27" s="27"/>
      <c r="J27" s="32">
        <v>2107</v>
      </c>
      <c r="K27" s="27"/>
      <c r="L27" s="118">
        <v>1574</v>
      </c>
    </row>
    <row r="28" spans="1:12" ht="20.45" customHeight="1" thickBot="1" x14ac:dyDescent="0.5">
      <c r="A28" s="122" t="s">
        <v>87</v>
      </c>
      <c r="F28" s="35">
        <f>SUM(F26:F27)</f>
        <v>66331</v>
      </c>
      <c r="G28" s="27"/>
      <c r="H28" s="35">
        <f>SUM(H26:H27)</f>
        <v>38650</v>
      </c>
      <c r="I28" s="27"/>
      <c r="J28" s="35">
        <f>SUM(J26:J27)</f>
        <v>61892</v>
      </c>
      <c r="K28" s="27"/>
      <c r="L28" s="35">
        <f>SUM(L26:L27)</f>
        <v>37310</v>
      </c>
    </row>
    <row r="29" spans="1:12" s="133" customFormat="1" ht="20.45" customHeight="1" thickTop="1" x14ac:dyDescent="0.45">
      <c r="B29" s="134"/>
      <c r="C29" s="134"/>
      <c r="D29" s="134"/>
      <c r="E29" s="135"/>
      <c r="F29" s="28"/>
      <c r="G29" s="31"/>
      <c r="H29" s="28"/>
      <c r="I29" s="31"/>
      <c r="J29" s="36"/>
      <c r="K29" s="36"/>
      <c r="L29" s="36"/>
    </row>
    <row r="30" spans="1:12" ht="20.45" customHeight="1" x14ac:dyDescent="0.45">
      <c r="A30" s="122" t="s">
        <v>88</v>
      </c>
      <c r="B30" s="136"/>
      <c r="C30" s="136"/>
      <c r="D30" s="136"/>
      <c r="E30" s="137"/>
      <c r="F30" s="29"/>
      <c r="G30" s="27"/>
      <c r="H30" s="28"/>
      <c r="I30" s="27"/>
      <c r="J30" s="25"/>
      <c r="K30" s="25"/>
      <c r="L30" s="36"/>
    </row>
    <row r="31" spans="1:12" ht="20.45" customHeight="1" x14ac:dyDescent="0.45">
      <c r="A31" s="117" t="s">
        <v>89</v>
      </c>
      <c r="C31" s="136"/>
      <c r="D31" s="136"/>
      <c r="F31" s="25">
        <f>+F33-F32</f>
        <v>61892</v>
      </c>
      <c r="G31" s="25"/>
      <c r="H31" s="36">
        <f>+H33-H32</f>
        <v>37310</v>
      </c>
      <c r="I31" s="25"/>
      <c r="J31" s="25">
        <f>+J33-J32</f>
        <v>61892</v>
      </c>
      <c r="K31" s="25"/>
      <c r="L31" s="36">
        <f>+L33-L32</f>
        <v>37310</v>
      </c>
    </row>
    <row r="32" spans="1:12" ht="20.45" customHeight="1" x14ac:dyDescent="0.45">
      <c r="A32" s="117" t="s">
        <v>90</v>
      </c>
      <c r="F32" s="36">
        <v>4439</v>
      </c>
      <c r="G32" s="25"/>
      <c r="H32" s="118">
        <v>1340</v>
      </c>
      <c r="I32" s="25"/>
      <c r="J32" s="25">
        <v>0</v>
      </c>
      <c r="K32" s="25"/>
      <c r="L32" s="36">
        <v>0</v>
      </c>
    </row>
    <row r="33" spans="1:12" ht="20.45" customHeight="1" thickBot="1" x14ac:dyDescent="0.5">
      <c r="F33" s="37">
        <f>+F28</f>
        <v>66331</v>
      </c>
      <c r="G33" s="38"/>
      <c r="H33" s="39">
        <f>+H28</f>
        <v>38650</v>
      </c>
      <c r="I33" s="38"/>
      <c r="J33" s="37">
        <f>+J28</f>
        <v>61892</v>
      </c>
      <c r="K33" s="38"/>
      <c r="L33" s="39">
        <f>+L28</f>
        <v>37310</v>
      </c>
    </row>
    <row r="34" spans="1:12" ht="20.45" customHeight="1" thickTop="1" x14ac:dyDescent="0.45">
      <c r="B34" s="136"/>
      <c r="C34" s="136"/>
      <c r="D34" s="136"/>
      <c r="E34" s="137"/>
      <c r="F34" s="27"/>
      <c r="G34" s="27"/>
      <c r="H34" s="31"/>
      <c r="I34" s="27"/>
      <c r="J34" s="25"/>
      <c r="K34" s="25"/>
      <c r="L34" s="36"/>
    </row>
    <row r="35" spans="1:12" ht="20.45" customHeight="1" x14ac:dyDescent="0.45">
      <c r="A35" s="117" t="s">
        <v>172</v>
      </c>
      <c r="E35" s="130"/>
      <c r="F35" s="40">
        <f>+F31/F36</f>
        <v>0.16146005890532106</v>
      </c>
      <c r="G35" s="41"/>
      <c r="H35" s="40">
        <f>+H31/H36</f>
        <v>9.7332042877230143E-2</v>
      </c>
      <c r="I35" s="41"/>
      <c r="J35" s="40">
        <f>+J31/J36</f>
        <v>0.16146005890532106</v>
      </c>
      <c r="K35" s="41"/>
      <c r="L35" s="40">
        <f>+L31/L36</f>
        <v>9.7332042877230143E-2</v>
      </c>
    </row>
    <row r="36" spans="1:12" ht="20.45" customHeight="1" x14ac:dyDescent="0.45">
      <c r="A36" s="133" t="s">
        <v>173</v>
      </c>
      <c r="B36" s="108"/>
      <c r="C36" s="108"/>
      <c r="D36" s="108"/>
      <c r="E36" s="130"/>
      <c r="F36" s="24">
        <v>383327</v>
      </c>
      <c r="G36" s="41"/>
      <c r="H36" s="24">
        <v>383327</v>
      </c>
      <c r="I36" s="27"/>
      <c r="J36" s="24">
        <v>383327</v>
      </c>
      <c r="K36" s="25"/>
      <c r="L36" s="24">
        <v>383327</v>
      </c>
    </row>
    <row r="37" spans="1:12" ht="20.45" customHeight="1" x14ac:dyDescent="0.45">
      <c r="E37" s="130"/>
      <c r="F37" s="40"/>
      <c r="G37" s="41"/>
      <c r="H37" s="40"/>
      <c r="I37" s="41"/>
      <c r="J37" s="40"/>
      <c r="K37" s="41"/>
      <c r="L37" s="40"/>
    </row>
    <row r="38" spans="1:12" ht="20.45" customHeight="1" x14ac:dyDescent="0.45">
      <c r="F38" s="25"/>
      <c r="G38" s="25"/>
      <c r="H38" s="25"/>
      <c r="I38" s="25"/>
      <c r="J38" s="25"/>
      <c r="K38" s="25"/>
      <c r="L38" s="25"/>
    </row>
    <row r="39" spans="1:12" ht="20.45" customHeight="1" x14ac:dyDescent="0.45">
      <c r="F39" s="29"/>
      <c r="G39" s="27"/>
      <c r="H39" s="29"/>
      <c r="I39" s="29"/>
      <c r="J39" s="42" t="s">
        <v>91</v>
      </c>
      <c r="K39" s="42"/>
      <c r="L39" s="29"/>
    </row>
    <row r="40" spans="1:12" ht="20.45" customHeight="1" x14ac:dyDescent="0.45">
      <c r="F40" s="29"/>
      <c r="G40" s="27"/>
      <c r="H40" s="29"/>
      <c r="I40" s="29"/>
      <c r="J40" s="138" t="s">
        <v>92</v>
      </c>
      <c r="K40" s="138"/>
      <c r="L40" s="29"/>
    </row>
    <row r="41" spans="1:12" ht="22.5" customHeight="1" x14ac:dyDescent="0.45">
      <c r="F41" s="29"/>
      <c r="G41" s="27"/>
      <c r="H41" s="29"/>
      <c r="I41" s="29"/>
      <c r="J41" s="138"/>
      <c r="K41" s="138"/>
      <c r="L41" s="29"/>
    </row>
    <row r="42" spans="1:12" ht="18.75" customHeight="1" x14ac:dyDescent="0.45">
      <c r="F42" s="29"/>
      <c r="G42" s="27"/>
      <c r="H42" s="29"/>
      <c r="I42" s="29"/>
      <c r="J42" s="138"/>
      <c r="K42" s="138"/>
      <c r="L42" s="29"/>
    </row>
    <row r="43" spans="1:12" ht="18.75" customHeight="1" x14ac:dyDescent="0.45">
      <c r="F43" s="29"/>
      <c r="G43" s="27"/>
      <c r="H43" s="29"/>
      <c r="I43" s="29"/>
      <c r="J43" s="138"/>
      <c r="K43" s="138"/>
      <c r="L43" s="29"/>
    </row>
    <row r="44" spans="1:12" ht="18.75" customHeight="1" x14ac:dyDescent="0.45">
      <c r="F44" s="29"/>
      <c r="G44" s="27"/>
      <c r="H44" s="29"/>
      <c r="I44" s="29"/>
      <c r="J44" s="138"/>
      <c r="K44" s="138"/>
      <c r="L44" s="29"/>
    </row>
    <row r="45" spans="1:12" ht="18" customHeight="1" x14ac:dyDescent="0.45">
      <c r="F45" s="29"/>
      <c r="G45" s="27"/>
      <c r="H45" s="29"/>
      <c r="I45" s="29"/>
      <c r="J45" s="138"/>
      <c r="K45" s="138"/>
      <c r="L45" s="29"/>
    </row>
    <row r="46" spans="1:12" s="88" customFormat="1" ht="20.45" customHeight="1" x14ac:dyDescent="0.45">
      <c r="A46" s="88" t="s">
        <v>29</v>
      </c>
      <c r="E46" s="89"/>
      <c r="F46" s="89"/>
      <c r="G46" s="89"/>
      <c r="H46" s="43"/>
    </row>
    <row r="47" spans="1:12" s="133" customFormat="1" ht="20.100000000000001" customHeight="1" x14ac:dyDescent="0.45">
      <c r="F47" s="28"/>
      <c r="G47" s="28"/>
      <c r="H47" s="28"/>
      <c r="I47" s="28"/>
      <c r="J47" s="131"/>
      <c r="K47" s="131"/>
      <c r="L47" s="131">
        <v>7</v>
      </c>
    </row>
    <row r="48" spans="1:12" s="133" customFormat="1" ht="20.100000000000001" customHeight="1" x14ac:dyDescent="0.45">
      <c r="A48" s="164" t="s">
        <v>0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</row>
    <row r="49" spans="1:12" s="133" customFormat="1" ht="20.100000000000001" customHeight="1" x14ac:dyDescent="0.45">
      <c r="A49" s="164" t="s">
        <v>93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</row>
    <row r="50" spans="1:12" s="133" customFormat="1" ht="20.100000000000001" customHeight="1" x14ac:dyDescent="0.45">
      <c r="A50" s="164" t="str">
        <f>+A4</f>
        <v>สำหรับงวดสามเดือนสิ้นสุดวันที่ 30 มิถุนายน 2569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</row>
    <row r="51" spans="1:12" s="142" customFormat="1" ht="20.100000000000001" customHeight="1" x14ac:dyDescent="0.45">
      <c r="A51" s="139"/>
      <c r="B51" s="139"/>
      <c r="C51" s="139"/>
      <c r="D51" s="139"/>
      <c r="E51" s="139"/>
      <c r="F51" s="140"/>
      <c r="G51" s="140"/>
      <c r="H51" s="140"/>
      <c r="I51" s="140"/>
      <c r="J51" s="140"/>
      <c r="K51" s="140"/>
      <c r="L51" s="141" t="s">
        <v>2</v>
      </c>
    </row>
    <row r="52" spans="1:12" s="142" customFormat="1" ht="20.100000000000001" customHeight="1" x14ac:dyDescent="0.45">
      <c r="A52" s="143"/>
      <c r="B52" s="143"/>
      <c r="C52" s="143"/>
      <c r="D52" s="143"/>
      <c r="E52" s="144"/>
      <c r="F52" s="165" t="s">
        <v>3</v>
      </c>
      <c r="G52" s="165"/>
      <c r="H52" s="165"/>
      <c r="I52" s="145"/>
      <c r="J52" s="165" t="s">
        <v>4</v>
      </c>
      <c r="K52" s="165"/>
      <c r="L52" s="165"/>
    </row>
    <row r="53" spans="1:12" s="142" customFormat="1" ht="20.100000000000001" customHeight="1" x14ac:dyDescent="0.45">
      <c r="A53" s="146"/>
      <c r="B53" s="146"/>
      <c r="C53" s="146"/>
      <c r="D53" s="146"/>
      <c r="E53" s="147"/>
      <c r="F53" s="147">
        <v>2569</v>
      </c>
      <c r="G53" s="147"/>
      <c r="H53" s="147">
        <v>2568</v>
      </c>
      <c r="I53" s="147"/>
      <c r="J53" s="147">
        <v>2569</v>
      </c>
      <c r="K53" s="147"/>
      <c r="L53" s="147">
        <v>2568</v>
      </c>
    </row>
    <row r="54" spans="1:12" s="122" customFormat="1" ht="20.45" customHeight="1" x14ac:dyDescent="0.45">
      <c r="E54" s="128"/>
      <c r="F54" s="129"/>
      <c r="G54" s="129"/>
      <c r="H54" s="129"/>
      <c r="I54" s="129"/>
      <c r="J54" s="129"/>
      <c r="K54" s="129"/>
      <c r="L54" s="129"/>
    </row>
    <row r="55" spans="1:12" s="142" customFormat="1" ht="20.45" customHeight="1" x14ac:dyDescent="0.45">
      <c r="A55" s="142" t="s">
        <v>87</v>
      </c>
      <c r="F55" s="148">
        <f>+F28</f>
        <v>66331</v>
      </c>
      <c r="G55" s="38"/>
      <c r="H55" s="44">
        <f>+H28</f>
        <v>38650</v>
      </c>
      <c r="I55" s="45"/>
      <c r="J55" s="44">
        <f>+J28</f>
        <v>61892</v>
      </c>
      <c r="K55" s="45"/>
      <c r="L55" s="44">
        <f>+L28</f>
        <v>37310</v>
      </c>
    </row>
    <row r="56" spans="1:12" s="142" customFormat="1" ht="20.45" customHeight="1" x14ac:dyDescent="0.45">
      <c r="A56" s="133"/>
      <c r="F56" s="38"/>
      <c r="G56" s="38"/>
      <c r="H56" s="45"/>
      <c r="I56" s="45"/>
      <c r="J56" s="45"/>
      <c r="K56" s="45"/>
      <c r="L56" s="45"/>
    </row>
    <row r="57" spans="1:12" s="142" customFormat="1" ht="20.45" customHeight="1" x14ac:dyDescent="0.45">
      <c r="A57" s="142" t="s">
        <v>94</v>
      </c>
      <c r="F57" s="32">
        <v>0</v>
      </c>
      <c r="G57" s="27"/>
      <c r="H57" s="32">
        <v>0</v>
      </c>
      <c r="I57" s="31"/>
      <c r="J57" s="32">
        <v>0</v>
      </c>
      <c r="K57" s="27"/>
      <c r="L57" s="32">
        <v>0</v>
      </c>
    </row>
    <row r="58" spans="1:12" s="142" customFormat="1" ht="20.45" customHeight="1" thickBot="1" x14ac:dyDescent="0.5">
      <c r="A58" s="142" t="s">
        <v>95</v>
      </c>
      <c r="F58" s="149">
        <f>+F55+F57</f>
        <v>66331</v>
      </c>
      <c r="G58" s="150"/>
      <c r="H58" s="149">
        <f>+H55+H57</f>
        <v>38650</v>
      </c>
      <c r="I58" s="46"/>
      <c r="J58" s="149">
        <f>+J55+J57</f>
        <v>61892</v>
      </c>
      <c r="K58" s="27"/>
      <c r="L58" s="149">
        <f>+L55+L57</f>
        <v>37310</v>
      </c>
    </row>
    <row r="59" spans="1:12" s="142" customFormat="1" ht="20.45" customHeight="1" thickTop="1" x14ac:dyDescent="0.45">
      <c r="F59" s="47"/>
      <c r="G59" s="47"/>
      <c r="H59" s="47"/>
      <c r="I59" s="47"/>
      <c r="J59" s="48"/>
      <c r="K59" s="48"/>
      <c r="L59" s="47"/>
    </row>
    <row r="60" spans="1:12" s="133" customFormat="1" ht="20.45" customHeight="1" x14ac:dyDescent="0.45">
      <c r="A60" s="142" t="s">
        <v>96</v>
      </c>
      <c r="F60" s="36"/>
      <c r="G60" s="36"/>
      <c r="H60" s="36"/>
      <c r="I60" s="36"/>
      <c r="J60" s="25"/>
      <c r="K60" s="25"/>
      <c r="L60" s="36"/>
    </row>
    <row r="61" spans="1:12" s="133" customFormat="1" ht="20.45" customHeight="1" x14ac:dyDescent="0.45">
      <c r="A61" s="133" t="s">
        <v>89</v>
      </c>
      <c r="F61" s="31">
        <f>+F63-F62</f>
        <v>61892</v>
      </c>
      <c r="G61" s="31"/>
      <c r="H61" s="27">
        <f>+H63-H62</f>
        <v>37310</v>
      </c>
      <c r="I61" s="31"/>
      <c r="J61" s="27">
        <f>+J63-J62</f>
        <v>61892</v>
      </c>
      <c r="K61" s="27"/>
      <c r="L61" s="31">
        <f>+L63-L62</f>
        <v>37310</v>
      </c>
    </row>
    <row r="62" spans="1:12" s="133" customFormat="1" ht="20.45" customHeight="1" x14ac:dyDescent="0.45">
      <c r="A62" s="133" t="s">
        <v>90</v>
      </c>
      <c r="F62" s="49">
        <f>+F32</f>
        <v>4439</v>
      </c>
      <c r="G62" s="36"/>
      <c r="H62" s="49">
        <f>+H32</f>
        <v>1340</v>
      </c>
      <c r="I62" s="36"/>
      <c r="J62" s="24">
        <v>0</v>
      </c>
      <c r="K62" s="25"/>
      <c r="L62" s="49">
        <v>0</v>
      </c>
    </row>
    <row r="63" spans="1:12" s="133" customFormat="1" ht="20.45" customHeight="1" thickBot="1" x14ac:dyDescent="0.5">
      <c r="A63" s="133" t="s">
        <v>95</v>
      </c>
      <c r="F63" s="35">
        <f>+F58</f>
        <v>66331</v>
      </c>
      <c r="G63" s="31"/>
      <c r="H63" s="35">
        <f>+H58</f>
        <v>38650</v>
      </c>
      <c r="I63" s="31"/>
      <c r="J63" s="50">
        <f>+J58</f>
        <v>61892</v>
      </c>
      <c r="K63" s="27"/>
      <c r="L63" s="35">
        <f>+L58</f>
        <v>37310</v>
      </c>
    </row>
    <row r="64" spans="1:12" s="133" customFormat="1" ht="20.45" customHeight="1" thickTop="1" x14ac:dyDescent="0.45">
      <c r="F64" s="28"/>
      <c r="G64" s="31"/>
      <c r="H64" s="28"/>
      <c r="I64" s="31"/>
      <c r="J64" s="131"/>
      <c r="K64" s="131"/>
      <c r="L64" s="28"/>
    </row>
    <row r="65" spans="6:12" s="133" customFormat="1" ht="20.45" customHeight="1" x14ac:dyDescent="0.45">
      <c r="F65" s="28"/>
      <c r="G65" s="28"/>
      <c r="H65" s="28"/>
      <c r="I65" s="28"/>
      <c r="J65" s="131"/>
      <c r="K65" s="131"/>
      <c r="L65" s="28"/>
    </row>
    <row r="66" spans="6:12" s="133" customFormat="1" ht="20.45" customHeight="1" x14ac:dyDescent="0.45">
      <c r="F66" s="28"/>
      <c r="G66" s="28"/>
      <c r="H66" s="28"/>
      <c r="I66" s="28"/>
      <c r="J66" s="51" t="s">
        <v>91</v>
      </c>
      <c r="K66" s="51"/>
      <c r="L66" s="28"/>
    </row>
    <row r="67" spans="6:12" s="133" customFormat="1" ht="20.45" customHeight="1" x14ac:dyDescent="0.45">
      <c r="F67" s="28"/>
      <c r="G67" s="28"/>
      <c r="H67" s="28"/>
      <c r="I67" s="28"/>
      <c r="J67" s="51" t="s">
        <v>92</v>
      </c>
      <c r="K67" s="51"/>
      <c r="L67" s="28"/>
    </row>
    <row r="68" spans="6:12" s="133" customFormat="1" ht="20.45" customHeight="1" x14ac:dyDescent="0.45">
      <c r="F68" s="28"/>
      <c r="G68" s="28"/>
      <c r="H68" s="28"/>
      <c r="I68" s="28"/>
      <c r="J68" s="51"/>
      <c r="K68" s="51"/>
      <c r="L68" s="28"/>
    </row>
    <row r="69" spans="6:12" s="133" customFormat="1" ht="20.45" customHeight="1" x14ac:dyDescent="0.45">
      <c r="F69" s="28"/>
      <c r="G69" s="28"/>
      <c r="H69" s="28"/>
      <c r="I69" s="28"/>
      <c r="J69" s="51"/>
      <c r="K69" s="51"/>
      <c r="L69" s="28"/>
    </row>
    <row r="70" spans="6:12" s="133" customFormat="1" ht="20.45" customHeight="1" x14ac:dyDescent="0.45">
      <c r="F70" s="28"/>
      <c r="G70" s="28"/>
      <c r="H70" s="28"/>
      <c r="I70" s="28"/>
      <c r="J70" s="51"/>
      <c r="K70" s="51"/>
      <c r="L70" s="28"/>
    </row>
    <row r="71" spans="6:12" s="133" customFormat="1" ht="20.45" customHeight="1" x14ac:dyDescent="0.45">
      <c r="F71" s="28"/>
      <c r="G71" s="28"/>
      <c r="H71" s="28"/>
      <c r="I71" s="28"/>
      <c r="J71" s="51"/>
      <c r="K71" s="51"/>
      <c r="L71" s="28"/>
    </row>
    <row r="72" spans="6:12" s="133" customFormat="1" ht="20.45" customHeight="1" x14ac:dyDescent="0.45">
      <c r="F72" s="28"/>
      <c r="G72" s="28"/>
      <c r="H72" s="28"/>
      <c r="I72" s="28"/>
      <c r="J72" s="51"/>
      <c r="K72" s="51"/>
      <c r="L72" s="28"/>
    </row>
    <row r="73" spans="6:12" s="133" customFormat="1" ht="20.45" customHeight="1" x14ac:dyDescent="0.45">
      <c r="F73" s="28"/>
      <c r="G73" s="28"/>
      <c r="H73" s="28"/>
      <c r="I73" s="28"/>
      <c r="J73" s="51"/>
      <c r="K73" s="51"/>
      <c r="L73" s="28"/>
    </row>
    <row r="74" spans="6:12" ht="20.45" customHeight="1" x14ac:dyDescent="0.45">
      <c r="F74" s="29"/>
      <c r="G74" s="27"/>
      <c r="H74" s="29"/>
      <c r="I74" s="29"/>
      <c r="J74" s="138"/>
      <c r="K74" s="138"/>
      <c r="L74" s="29"/>
    </row>
    <row r="75" spans="6:12" s="133" customFormat="1" ht="20.45" customHeight="1" x14ac:dyDescent="0.45">
      <c r="F75" s="28"/>
      <c r="G75" s="28"/>
      <c r="H75" s="28"/>
      <c r="I75" s="28"/>
      <c r="J75" s="51"/>
      <c r="K75" s="51"/>
      <c r="L75" s="28"/>
    </row>
    <row r="76" spans="6:12" s="133" customFormat="1" ht="20.45" customHeight="1" x14ac:dyDescent="0.45">
      <c r="F76" s="28"/>
      <c r="G76" s="28"/>
      <c r="H76" s="28"/>
      <c r="I76" s="28"/>
      <c r="J76" s="51"/>
      <c r="K76" s="51"/>
      <c r="L76" s="28"/>
    </row>
    <row r="77" spans="6:12" s="133" customFormat="1" ht="20.45" customHeight="1" x14ac:dyDescent="0.45">
      <c r="F77" s="28"/>
      <c r="G77" s="28"/>
      <c r="H77" s="28"/>
      <c r="I77" s="28"/>
      <c r="J77" s="51"/>
      <c r="K77" s="51"/>
      <c r="L77" s="28"/>
    </row>
    <row r="78" spans="6:12" s="133" customFormat="1" ht="20.45" customHeight="1" x14ac:dyDescent="0.45">
      <c r="F78" s="28"/>
      <c r="G78" s="28"/>
      <c r="H78" s="28"/>
      <c r="I78" s="28"/>
      <c r="J78" s="51"/>
      <c r="K78" s="51"/>
      <c r="L78" s="28"/>
    </row>
    <row r="79" spans="6:12" s="133" customFormat="1" ht="20.45" customHeight="1" x14ac:dyDescent="0.45">
      <c r="F79" s="28"/>
      <c r="G79" s="28"/>
      <c r="H79" s="28"/>
      <c r="I79" s="28"/>
      <c r="J79" s="51"/>
      <c r="K79" s="51"/>
      <c r="L79" s="28"/>
    </row>
    <row r="80" spans="6:12" s="133" customFormat="1" ht="20.45" customHeight="1" x14ac:dyDescent="0.45">
      <c r="F80" s="28"/>
      <c r="G80" s="28"/>
      <c r="H80" s="28"/>
      <c r="I80" s="28"/>
      <c r="J80" s="51"/>
      <c r="K80" s="51"/>
      <c r="L80" s="28"/>
    </row>
    <row r="81" spans="1:12" s="133" customFormat="1" ht="21" customHeight="1" x14ac:dyDescent="0.45">
      <c r="F81" s="28"/>
      <c r="G81" s="28"/>
      <c r="H81" s="28"/>
      <c r="I81" s="28"/>
      <c r="J81" s="51"/>
      <c r="K81" s="51"/>
      <c r="L81" s="28"/>
    </row>
    <row r="82" spans="1:12" s="133" customFormat="1" ht="21" customHeight="1" x14ac:dyDescent="0.45">
      <c r="F82" s="28"/>
      <c r="G82" s="28"/>
      <c r="H82" s="28"/>
      <c r="I82" s="28"/>
      <c r="J82" s="51"/>
      <c r="K82" s="51"/>
      <c r="L82" s="28"/>
    </row>
    <row r="83" spans="1:12" s="133" customFormat="1" ht="21" customHeight="1" x14ac:dyDescent="0.45">
      <c r="F83" s="28"/>
      <c r="G83" s="28"/>
      <c r="H83" s="28"/>
      <c r="I83" s="28"/>
      <c r="J83" s="51"/>
      <c r="K83" s="51"/>
      <c r="L83" s="28"/>
    </row>
    <row r="84" spans="1:12" s="133" customFormat="1" ht="24.75" customHeight="1" x14ac:dyDescent="0.45">
      <c r="F84" s="28"/>
      <c r="G84" s="28"/>
      <c r="H84" s="28"/>
      <c r="I84" s="28"/>
      <c r="J84" s="51"/>
      <c r="K84" s="51"/>
      <c r="L84" s="28"/>
    </row>
    <row r="85" spans="1:12" s="133" customFormat="1" ht="21.75" customHeight="1" x14ac:dyDescent="0.45">
      <c r="F85" s="28"/>
      <c r="G85" s="28"/>
      <c r="H85" s="28"/>
      <c r="I85" s="28"/>
      <c r="J85" s="51"/>
      <c r="K85" s="51"/>
      <c r="L85" s="28"/>
    </row>
    <row r="86" spans="1:12" s="133" customFormat="1" ht="21" customHeight="1" x14ac:dyDescent="0.45">
      <c r="F86" s="28"/>
      <c r="G86" s="28"/>
      <c r="H86" s="28"/>
      <c r="I86" s="28"/>
      <c r="J86" s="51"/>
      <c r="K86" s="51"/>
      <c r="L86" s="28"/>
    </row>
    <row r="87" spans="1:12" s="133" customFormat="1" ht="23.25" customHeight="1" x14ac:dyDescent="0.45">
      <c r="F87" s="28"/>
      <c r="G87" s="28"/>
      <c r="H87" s="28"/>
      <c r="I87" s="28"/>
      <c r="J87" s="51"/>
      <c r="K87" s="51"/>
      <c r="L87" s="28"/>
    </row>
    <row r="88" spans="1:12" s="133" customFormat="1" ht="22.5" customHeight="1" x14ac:dyDescent="0.45">
      <c r="F88" s="28"/>
      <c r="G88" s="28"/>
      <c r="H88" s="28"/>
      <c r="I88" s="28"/>
      <c r="J88" s="51"/>
      <c r="K88" s="51"/>
      <c r="L88" s="28"/>
    </row>
    <row r="89" spans="1:12" s="133" customFormat="1" ht="22.5" customHeight="1" x14ac:dyDescent="0.45">
      <c r="F89" s="28"/>
      <c r="G89" s="28"/>
      <c r="H89" s="28"/>
      <c r="I89" s="28"/>
      <c r="J89" s="51"/>
      <c r="K89" s="51"/>
      <c r="L89" s="28"/>
    </row>
    <row r="90" spans="1:12" s="133" customFormat="1" ht="20.25" customHeight="1" x14ac:dyDescent="0.45">
      <c r="F90" s="28"/>
      <c r="G90" s="28"/>
      <c r="H90" s="28"/>
      <c r="I90" s="28"/>
      <c r="J90" s="51"/>
      <c r="K90" s="51"/>
      <c r="L90" s="28"/>
    </row>
    <row r="91" spans="1:12" s="88" customFormat="1" ht="19.5" customHeight="1" x14ac:dyDescent="0.45">
      <c r="A91" s="88" t="s">
        <v>29</v>
      </c>
      <c r="E91" s="89"/>
      <c r="F91" s="89"/>
      <c r="G91" s="89"/>
      <c r="H91" s="43"/>
    </row>
    <row r="93" spans="1:12" ht="18.75" customHeight="1" x14ac:dyDescent="0.45"/>
    <row r="94" spans="1:12" ht="18" customHeight="1" x14ac:dyDescent="0.45"/>
  </sheetData>
  <mergeCells count="10">
    <mergeCell ref="A49:L49"/>
    <mergeCell ref="A50:L50"/>
    <mergeCell ref="F52:H52"/>
    <mergeCell ref="J52:L52"/>
    <mergeCell ref="A2:L2"/>
    <mergeCell ref="A3:L3"/>
    <mergeCell ref="A4:L4"/>
    <mergeCell ref="F6:H6"/>
    <mergeCell ref="J6:L6"/>
    <mergeCell ref="A48:L48"/>
  </mergeCells>
  <pageMargins left="0.90551181102362199" right="0.511811023622047" top="0.511811023622047" bottom="0.59055118110236204" header="0.118110236220472" footer="0.118110236220472"/>
  <pageSetup paperSize="9" scale="85" orientation="portrait" r:id="rId1"/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zoomScaleNormal="100" zoomScaleSheetLayoutView="70" workbookViewId="0">
      <selection activeCell="F17" sqref="F17"/>
    </sheetView>
  </sheetViews>
  <sheetFormatPr defaultColWidth="20.125" defaultRowHeight="21" x14ac:dyDescent="0.45"/>
  <cols>
    <col min="1" max="3" width="2.75" style="117" customWidth="1"/>
    <col min="4" max="4" width="37.125" style="117" customWidth="1"/>
    <col min="5" max="5" width="7.875" style="117" customWidth="1"/>
    <col min="6" max="6" width="13.25" style="118" customWidth="1"/>
    <col min="7" max="7" width="0.75" style="118" customWidth="1"/>
    <col min="8" max="8" width="13.25" style="118" customWidth="1"/>
    <col min="9" max="9" width="0.75" style="118" customWidth="1"/>
    <col min="10" max="10" width="13.25" style="118" customWidth="1"/>
    <col min="11" max="11" width="0.75" style="118" customWidth="1"/>
    <col min="12" max="12" width="13.25" style="118" customWidth="1"/>
    <col min="13" max="252" width="20.125" style="117"/>
    <col min="253" max="255" width="2.75" style="117" customWidth="1"/>
    <col min="256" max="256" width="41.625" style="117" customWidth="1"/>
    <col min="257" max="257" width="6.375" style="117" customWidth="1"/>
    <col min="258" max="258" width="14.125" style="117" customWidth="1"/>
    <col min="259" max="259" width="1.125" style="117" customWidth="1"/>
    <col min="260" max="260" width="14.125" style="117" customWidth="1"/>
    <col min="261" max="261" width="1.125" style="117" customWidth="1"/>
    <col min="262" max="262" width="14.125" style="117" customWidth="1"/>
    <col min="263" max="263" width="1.125" style="117" customWidth="1"/>
    <col min="264" max="264" width="14.125" style="117" customWidth="1"/>
    <col min="265" max="508" width="20.125" style="117"/>
    <col min="509" max="511" width="2.75" style="117" customWidth="1"/>
    <col min="512" max="512" width="41.625" style="117" customWidth="1"/>
    <col min="513" max="513" width="6.375" style="117" customWidth="1"/>
    <col min="514" max="514" width="14.125" style="117" customWidth="1"/>
    <col min="515" max="515" width="1.125" style="117" customWidth="1"/>
    <col min="516" max="516" width="14.125" style="117" customWidth="1"/>
    <col min="517" max="517" width="1.125" style="117" customWidth="1"/>
    <col min="518" max="518" width="14.125" style="117" customWidth="1"/>
    <col min="519" max="519" width="1.125" style="117" customWidth="1"/>
    <col min="520" max="520" width="14.125" style="117" customWidth="1"/>
    <col min="521" max="764" width="20.125" style="117"/>
    <col min="765" max="767" width="2.75" style="117" customWidth="1"/>
    <col min="768" max="768" width="41.625" style="117" customWidth="1"/>
    <col min="769" max="769" width="6.375" style="117" customWidth="1"/>
    <col min="770" max="770" width="14.125" style="117" customWidth="1"/>
    <col min="771" max="771" width="1.125" style="117" customWidth="1"/>
    <col min="772" max="772" width="14.125" style="117" customWidth="1"/>
    <col min="773" max="773" width="1.125" style="117" customWidth="1"/>
    <col min="774" max="774" width="14.125" style="117" customWidth="1"/>
    <col min="775" max="775" width="1.125" style="117" customWidth="1"/>
    <col min="776" max="776" width="14.125" style="117" customWidth="1"/>
    <col min="777" max="1020" width="20.125" style="117"/>
    <col min="1021" max="1023" width="2.75" style="117" customWidth="1"/>
    <col min="1024" max="1024" width="41.625" style="117" customWidth="1"/>
    <col min="1025" max="1025" width="6.375" style="117" customWidth="1"/>
    <col min="1026" max="1026" width="14.125" style="117" customWidth="1"/>
    <col min="1027" max="1027" width="1.125" style="117" customWidth="1"/>
    <col min="1028" max="1028" width="14.125" style="117" customWidth="1"/>
    <col min="1029" max="1029" width="1.125" style="117" customWidth="1"/>
    <col min="1030" max="1030" width="14.125" style="117" customWidth="1"/>
    <col min="1031" max="1031" width="1.125" style="117" customWidth="1"/>
    <col min="1032" max="1032" width="14.125" style="117" customWidth="1"/>
    <col min="1033" max="1276" width="20.125" style="117"/>
    <col min="1277" max="1279" width="2.75" style="117" customWidth="1"/>
    <col min="1280" max="1280" width="41.625" style="117" customWidth="1"/>
    <col min="1281" max="1281" width="6.375" style="117" customWidth="1"/>
    <col min="1282" max="1282" width="14.125" style="117" customWidth="1"/>
    <col min="1283" max="1283" width="1.125" style="117" customWidth="1"/>
    <col min="1284" max="1284" width="14.125" style="117" customWidth="1"/>
    <col min="1285" max="1285" width="1.125" style="117" customWidth="1"/>
    <col min="1286" max="1286" width="14.125" style="117" customWidth="1"/>
    <col min="1287" max="1287" width="1.125" style="117" customWidth="1"/>
    <col min="1288" max="1288" width="14.125" style="117" customWidth="1"/>
    <col min="1289" max="1532" width="20.125" style="117"/>
    <col min="1533" max="1535" width="2.75" style="117" customWidth="1"/>
    <col min="1536" max="1536" width="41.625" style="117" customWidth="1"/>
    <col min="1537" max="1537" width="6.375" style="117" customWidth="1"/>
    <col min="1538" max="1538" width="14.125" style="117" customWidth="1"/>
    <col min="1539" max="1539" width="1.125" style="117" customWidth="1"/>
    <col min="1540" max="1540" width="14.125" style="117" customWidth="1"/>
    <col min="1541" max="1541" width="1.125" style="117" customWidth="1"/>
    <col min="1542" max="1542" width="14.125" style="117" customWidth="1"/>
    <col min="1543" max="1543" width="1.125" style="117" customWidth="1"/>
    <col min="1544" max="1544" width="14.125" style="117" customWidth="1"/>
    <col min="1545" max="1788" width="20.125" style="117"/>
    <col min="1789" max="1791" width="2.75" style="117" customWidth="1"/>
    <col min="1792" max="1792" width="41.625" style="117" customWidth="1"/>
    <col min="1793" max="1793" width="6.375" style="117" customWidth="1"/>
    <col min="1794" max="1794" width="14.125" style="117" customWidth="1"/>
    <col min="1795" max="1795" width="1.125" style="117" customWidth="1"/>
    <col min="1796" max="1796" width="14.125" style="117" customWidth="1"/>
    <col min="1797" max="1797" width="1.125" style="117" customWidth="1"/>
    <col min="1798" max="1798" width="14.125" style="117" customWidth="1"/>
    <col min="1799" max="1799" width="1.125" style="117" customWidth="1"/>
    <col min="1800" max="1800" width="14.125" style="117" customWidth="1"/>
    <col min="1801" max="2044" width="20.125" style="117"/>
    <col min="2045" max="2047" width="2.75" style="117" customWidth="1"/>
    <col min="2048" max="2048" width="41.625" style="117" customWidth="1"/>
    <col min="2049" max="2049" width="6.375" style="117" customWidth="1"/>
    <col min="2050" max="2050" width="14.125" style="117" customWidth="1"/>
    <col min="2051" max="2051" width="1.125" style="117" customWidth="1"/>
    <col min="2052" max="2052" width="14.125" style="117" customWidth="1"/>
    <col min="2053" max="2053" width="1.125" style="117" customWidth="1"/>
    <col min="2054" max="2054" width="14.125" style="117" customWidth="1"/>
    <col min="2055" max="2055" width="1.125" style="117" customWidth="1"/>
    <col min="2056" max="2056" width="14.125" style="117" customWidth="1"/>
    <col min="2057" max="2300" width="20.125" style="117"/>
    <col min="2301" max="2303" width="2.75" style="117" customWidth="1"/>
    <col min="2304" max="2304" width="41.625" style="117" customWidth="1"/>
    <col min="2305" max="2305" width="6.375" style="117" customWidth="1"/>
    <col min="2306" max="2306" width="14.125" style="117" customWidth="1"/>
    <col min="2307" max="2307" width="1.125" style="117" customWidth="1"/>
    <col min="2308" max="2308" width="14.125" style="117" customWidth="1"/>
    <col min="2309" max="2309" width="1.125" style="117" customWidth="1"/>
    <col min="2310" max="2310" width="14.125" style="117" customWidth="1"/>
    <col min="2311" max="2311" width="1.125" style="117" customWidth="1"/>
    <col min="2312" max="2312" width="14.125" style="117" customWidth="1"/>
    <col min="2313" max="2556" width="20.125" style="117"/>
    <col min="2557" max="2559" width="2.75" style="117" customWidth="1"/>
    <col min="2560" max="2560" width="41.625" style="117" customWidth="1"/>
    <col min="2561" max="2561" width="6.375" style="117" customWidth="1"/>
    <col min="2562" max="2562" width="14.125" style="117" customWidth="1"/>
    <col min="2563" max="2563" width="1.125" style="117" customWidth="1"/>
    <col min="2564" max="2564" width="14.125" style="117" customWidth="1"/>
    <col min="2565" max="2565" width="1.125" style="117" customWidth="1"/>
    <col min="2566" max="2566" width="14.125" style="117" customWidth="1"/>
    <col min="2567" max="2567" width="1.125" style="117" customWidth="1"/>
    <col min="2568" max="2568" width="14.125" style="117" customWidth="1"/>
    <col min="2569" max="2812" width="20.125" style="117"/>
    <col min="2813" max="2815" width="2.75" style="117" customWidth="1"/>
    <col min="2816" max="2816" width="41.625" style="117" customWidth="1"/>
    <col min="2817" max="2817" width="6.375" style="117" customWidth="1"/>
    <col min="2818" max="2818" width="14.125" style="117" customWidth="1"/>
    <col min="2819" max="2819" width="1.125" style="117" customWidth="1"/>
    <col min="2820" max="2820" width="14.125" style="117" customWidth="1"/>
    <col min="2821" max="2821" width="1.125" style="117" customWidth="1"/>
    <col min="2822" max="2822" width="14.125" style="117" customWidth="1"/>
    <col min="2823" max="2823" width="1.125" style="117" customWidth="1"/>
    <col min="2824" max="2824" width="14.125" style="117" customWidth="1"/>
    <col min="2825" max="3068" width="20.125" style="117"/>
    <col min="3069" max="3071" width="2.75" style="117" customWidth="1"/>
    <col min="3072" max="3072" width="41.625" style="117" customWidth="1"/>
    <col min="3073" max="3073" width="6.375" style="117" customWidth="1"/>
    <col min="3074" max="3074" width="14.125" style="117" customWidth="1"/>
    <col min="3075" max="3075" width="1.125" style="117" customWidth="1"/>
    <col min="3076" max="3076" width="14.125" style="117" customWidth="1"/>
    <col min="3077" max="3077" width="1.125" style="117" customWidth="1"/>
    <col min="3078" max="3078" width="14.125" style="117" customWidth="1"/>
    <col min="3079" max="3079" width="1.125" style="117" customWidth="1"/>
    <col min="3080" max="3080" width="14.125" style="117" customWidth="1"/>
    <col min="3081" max="3324" width="20.125" style="117"/>
    <col min="3325" max="3327" width="2.75" style="117" customWidth="1"/>
    <col min="3328" max="3328" width="41.625" style="117" customWidth="1"/>
    <col min="3329" max="3329" width="6.375" style="117" customWidth="1"/>
    <col min="3330" max="3330" width="14.125" style="117" customWidth="1"/>
    <col min="3331" max="3331" width="1.125" style="117" customWidth="1"/>
    <col min="3332" max="3332" width="14.125" style="117" customWidth="1"/>
    <col min="3333" max="3333" width="1.125" style="117" customWidth="1"/>
    <col min="3334" max="3334" width="14.125" style="117" customWidth="1"/>
    <col min="3335" max="3335" width="1.125" style="117" customWidth="1"/>
    <col min="3336" max="3336" width="14.125" style="117" customWidth="1"/>
    <col min="3337" max="3580" width="20.125" style="117"/>
    <col min="3581" max="3583" width="2.75" style="117" customWidth="1"/>
    <col min="3584" max="3584" width="41.625" style="117" customWidth="1"/>
    <col min="3585" max="3585" width="6.375" style="117" customWidth="1"/>
    <col min="3586" max="3586" width="14.125" style="117" customWidth="1"/>
    <col min="3587" max="3587" width="1.125" style="117" customWidth="1"/>
    <col min="3588" max="3588" width="14.125" style="117" customWidth="1"/>
    <col min="3589" max="3589" width="1.125" style="117" customWidth="1"/>
    <col min="3590" max="3590" width="14.125" style="117" customWidth="1"/>
    <col min="3591" max="3591" width="1.125" style="117" customWidth="1"/>
    <col min="3592" max="3592" width="14.125" style="117" customWidth="1"/>
    <col min="3593" max="3836" width="20.125" style="117"/>
    <col min="3837" max="3839" width="2.75" style="117" customWidth="1"/>
    <col min="3840" max="3840" width="41.625" style="117" customWidth="1"/>
    <col min="3841" max="3841" width="6.375" style="117" customWidth="1"/>
    <col min="3842" max="3842" width="14.125" style="117" customWidth="1"/>
    <col min="3843" max="3843" width="1.125" style="117" customWidth="1"/>
    <col min="3844" max="3844" width="14.125" style="117" customWidth="1"/>
    <col min="3845" max="3845" width="1.125" style="117" customWidth="1"/>
    <col min="3846" max="3846" width="14.125" style="117" customWidth="1"/>
    <col min="3847" max="3847" width="1.125" style="117" customWidth="1"/>
    <col min="3848" max="3848" width="14.125" style="117" customWidth="1"/>
    <col min="3849" max="4092" width="20.125" style="117"/>
    <col min="4093" max="4095" width="2.75" style="117" customWidth="1"/>
    <col min="4096" max="4096" width="41.625" style="117" customWidth="1"/>
    <col min="4097" max="4097" width="6.375" style="117" customWidth="1"/>
    <col min="4098" max="4098" width="14.125" style="117" customWidth="1"/>
    <col min="4099" max="4099" width="1.125" style="117" customWidth="1"/>
    <col min="4100" max="4100" width="14.125" style="117" customWidth="1"/>
    <col min="4101" max="4101" width="1.125" style="117" customWidth="1"/>
    <col min="4102" max="4102" width="14.125" style="117" customWidth="1"/>
    <col min="4103" max="4103" width="1.125" style="117" customWidth="1"/>
    <col min="4104" max="4104" width="14.125" style="117" customWidth="1"/>
    <col min="4105" max="4348" width="20.125" style="117"/>
    <col min="4349" max="4351" width="2.75" style="117" customWidth="1"/>
    <col min="4352" max="4352" width="41.625" style="117" customWidth="1"/>
    <col min="4353" max="4353" width="6.375" style="117" customWidth="1"/>
    <col min="4354" max="4354" width="14.125" style="117" customWidth="1"/>
    <col min="4355" max="4355" width="1.125" style="117" customWidth="1"/>
    <col min="4356" max="4356" width="14.125" style="117" customWidth="1"/>
    <col min="4357" max="4357" width="1.125" style="117" customWidth="1"/>
    <col min="4358" max="4358" width="14.125" style="117" customWidth="1"/>
    <col min="4359" max="4359" width="1.125" style="117" customWidth="1"/>
    <col min="4360" max="4360" width="14.125" style="117" customWidth="1"/>
    <col min="4361" max="4604" width="20.125" style="117"/>
    <col min="4605" max="4607" width="2.75" style="117" customWidth="1"/>
    <col min="4608" max="4608" width="41.625" style="117" customWidth="1"/>
    <col min="4609" max="4609" width="6.375" style="117" customWidth="1"/>
    <col min="4610" max="4610" width="14.125" style="117" customWidth="1"/>
    <col min="4611" max="4611" width="1.125" style="117" customWidth="1"/>
    <col min="4612" max="4612" width="14.125" style="117" customWidth="1"/>
    <col min="4613" max="4613" width="1.125" style="117" customWidth="1"/>
    <col min="4614" max="4614" width="14.125" style="117" customWidth="1"/>
    <col min="4615" max="4615" width="1.125" style="117" customWidth="1"/>
    <col min="4616" max="4616" width="14.125" style="117" customWidth="1"/>
    <col min="4617" max="4860" width="20.125" style="117"/>
    <col min="4861" max="4863" width="2.75" style="117" customWidth="1"/>
    <col min="4864" max="4864" width="41.625" style="117" customWidth="1"/>
    <col min="4865" max="4865" width="6.375" style="117" customWidth="1"/>
    <col min="4866" max="4866" width="14.125" style="117" customWidth="1"/>
    <col min="4867" max="4867" width="1.125" style="117" customWidth="1"/>
    <col min="4868" max="4868" width="14.125" style="117" customWidth="1"/>
    <col min="4869" max="4869" width="1.125" style="117" customWidth="1"/>
    <col min="4870" max="4870" width="14.125" style="117" customWidth="1"/>
    <col min="4871" max="4871" width="1.125" style="117" customWidth="1"/>
    <col min="4872" max="4872" width="14.125" style="117" customWidth="1"/>
    <col min="4873" max="5116" width="20.125" style="117"/>
    <col min="5117" max="5119" width="2.75" style="117" customWidth="1"/>
    <col min="5120" max="5120" width="41.625" style="117" customWidth="1"/>
    <col min="5121" max="5121" width="6.375" style="117" customWidth="1"/>
    <col min="5122" max="5122" width="14.125" style="117" customWidth="1"/>
    <col min="5123" max="5123" width="1.125" style="117" customWidth="1"/>
    <col min="5124" max="5124" width="14.125" style="117" customWidth="1"/>
    <col min="5125" max="5125" width="1.125" style="117" customWidth="1"/>
    <col min="5126" max="5126" width="14.125" style="117" customWidth="1"/>
    <col min="5127" max="5127" width="1.125" style="117" customWidth="1"/>
    <col min="5128" max="5128" width="14.125" style="117" customWidth="1"/>
    <col min="5129" max="5372" width="20.125" style="117"/>
    <col min="5373" max="5375" width="2.75" style="117" customWidth="1"/>
    <col min="5376" max="5376" width="41.625" style="117" customWidth="1"/>
    <col min="5377" max="5377" width="6.375" style="117" customWidth="1"/>
    <col min="5378" max="5378" width="14.125" style="117" customWidth="1"/>
    <col min="5379" max="5379" width="1.125" style="117" customWidth="1"/>
    <col min="5380" max="5380" width="14.125" style="117" customWidth="1"/>
    <col min="5381" max="5381" width="1.125" style="117" customWidth="1"/>
    <col min="5382" max="5382" width="14.125" style="117" customWidth="1"/>
    <col min="5383" max="5383" width="1.125" style="117" customWidth="1"/>
    <col min="5384" max="5384" width="14.125" style="117" customWidth="1"/>
    <col min="5385" max="5628" width="20.125" style="117"/>
    <col min="5629" max="5631" width="2.75" style="117" customWidth="1"/>
    <col min="5632" max="5632" width="41.625" style="117" customWidth="1"/>
    <col min="5633" max="5633" width="6.375" style="117" customWidth="1"/>
    <col min="5634" max="5634" width="14.125" style="117" customWidth="1"/>
    <col min="5635" max="5635" width="1.125" style="117" customWidth="1"/>
    <col min="5636" max="5636" width="14.125" style="117" customWidth="1"/>
    <col min="5637" max="5637" width="1.125" style="117" customWidth="1"/>
    <col min="5638" max="5638" width="14.125" style="117" customWidth="1"/>
    <col min="5639" max="5639" width="1.125" style="117" customWidth="1"/>
    <col min="5640" max="5640" width="14.125" style="117" customWidth="1"/>
    <col min="5641" max="5884" width="20.125" style="117"/>
    <col min="5885" max="5887" width="2.75" style="117" customWidth="1"/>
    <col min="5888" max="5888" width="41.625" style="117" customWidth="1"/>
    <col min="5889" max="5889" width="6.375" style="117" customWidth="1"/>
    <col min="5890" max="5890" width="14.125" style="117" customWidth="1"/>
    <col min="5891" max="5891" width="1.125" style="117" customWidth="1"/>
    <col min="5892" max="5892" width="14.125" style="117" customWidth="1"/>
    <col min="5893" max="5893" width="1.125" style="117" customWidth="1"/>
    <col min="5894" max="5894" width="14.125" style="117" customWidth="1"/>
    <col min="5895" max="5895" width="1.125" style="117" customWidth="1"/>
    <col min="5896" max="5896" width="14.125" style="117" customWidth="1"/>
    <col min="5897" max="6140" width="20.125" style="117"/>
    <col min="6141" max="6143" width="2.75" style="117" customWidth="1"/>
    <col min="6144" max="6144" width="41.625" style="117" customWidth="1"/>
    <col min="6145" max="6145" width="6.375" style="117" customWidth="1"/>
    <col min="6146" max="6146" width="14.125" style="117" customWidth="1"/>
    <col min="6147" max="6147" width="1.125" style="117" customWidth="1"/>
    <col min="6148" max="6148" width="14.125" style="117" customWidth="1"/>
    <col min="6149" max="6149" width="1.125" style="117" customWidth="1"/>
    <col min="6150" max="6150" width="14.125" style="117" customWidth="1"/>
    <col min="6151" max="6151" width="1.125" style="117" customWidth="1"/>
    <col min="6152" max="6152" width="14.125" style="117" customWidth="1"/>
    <col min="6153" max="6396" width="20.125" style="117"/>
    <col min="6397" max="6399" width="2.75" style="117" customWidth="1"/>
    <col min="6400" max="6400" width="41.625" style="117" customWidth="1"/>
    <col min="6401" max="6401" width="6.375" style="117" customWidth="1"/>
    <col min="6402" max="6402" width="14.125" style="117" customWidth="1"/>
    <col min="6403" max="6403" width="1.125" style="117" customWidth="1"/>
    <col min="6404" max="6404" width="14.125" style="117" customWidth="1"/>
    <col min="6405" max="6405" width="1.125" style="117" customWidth="1"/>
    <col min="6406" max="6406" width="14.125" style="117" customWidth="1"/>
    <col min="6407" max="6407" width="1.125" style="117" customWidth="1"/>
    <col min="6408" max="6408" width="14.125" style="117" customWidth="1"/>
    <col min="6409" max="6652" width="20.125" style="117"/>
    <col min="6653" max="6655" width="2.75" style="117" customWidth="1"/>
    <col min="6656" max="6656" width="41.625" style="117" customWidth="1"/>
    <col min="6657" max="6657" width="6.375" style="117" customWidth="1"/>
    <col min="6658" max="6658" width="14.125" style="117" customWidth="1"/>
    <col min="6659" max="6659" width="1.125" style="117" customWidth="1"/>
    <col min="6660" max="6660" width="14.125" style="117" customWidth="1"/>
    <col min="6661" max="6661" width="1.125" style="117" customWidth="1"/>
    <col min="6662" max="6662" width="14.125" style="117" customWidth="1"/>
    <col min="6663" max="6663" width="1.125" style="117" customWidth="1"/>
    <col min="6664" max="6664" width="14.125" style="117" customWidth="1"/>
    <col min="6665" max="6908" width="20.125" style="117"/>
    <col min="6909" max="6911" width="2.75" style="117" customWidth="1"/>
    <col min="6912" max="6912" width="41.625" style="117" customWidth="1"/>
    <col min="6913" max="6913" width="6.375" style="117" customWidth="1"/>
    <col min="6914" max="6914" width="14.125" style="117" customWidth="1"/>
    <col min="6915" max="6915" width="1.125" style="117" customWidth="1"/>
    <col min="6916" max="6916" width="14.125" style="117" customWidth="1"/>
    <col min="6917" max="6917" width="1.125" style="117" customWidth="1"/>
    <col min="6918" max="6918" width="14.125" style="117" customWidth="1"/>
    <col min="6919" max="6919" width="1.125" style="117" customWidth="1"/>
    <col min="6920" max="6920" width="14.125" style="117" customWidth="1"/>
    <col min="6921" max="7164" width="20.125" style="117"/>
    <col min="7165" max="7167" width="2.75" style="117" customWidth="1"/>
    <col min="7168" max="7168" width="41.625" style="117" customWidth="1"/>
    <col min="7169" max="7169" width="6.375" style="117" customWidth="1"/>
    <col min="7170" max="7170" width="14.125" style="117" customWidth="1"/>
    <col min="7171" max="7171" width="1.125" style="117" customWidth="1"/>
    <col min="7172" max="7172" width="14.125" style="117" customWidth="1"/>
    <col min="7173" max="7173" width="1.125" style="117" customWidth="1"/>
    <col min="7174" max="7174" width="14.125" style="117" customWidth="1"/>
    <col min="7175" max="7175" width="1.125" style="117" customWidth="1"/>
    <col min="7176" max="7176" width="14.125" style="117" customWidth="1"/>
    <col min="7177" max="7420" width="20.125" style="117"/>
    <col min="7421" max="7423" width="2.75" style="117" customWidth="1"/>
    <col min="7424" max="7424" width="41.625" style="117" customWidth="1"/>
    <col min="7425" max="7425" width="6.375" style="117" customWidth="1"/>
    <col min="7426" max="7426" width="14.125" style="117" customWidth="1"/>
    <col min="7427" max="7427" width="1.125" style="117" customWidth="1"/>
    <col min="7428" max="7428" width="14.125" style="117" customWidth="1"/>
    <col min="7429" max="7429" width="1.125" style="117" customWidth="1"/>
    <col min="7430" max="7430" width="14.125" style="117" customWidth="1"/>
    <col min="7431" max="7431" width="1.125" style="117" customWidth="1"/>
    <col min="7432" max="7432" width="14.125" style="117" customWidth="1"/>
    <col min="7433" max="7676" width="20.125" style="117"/>
    <col min="7677" max="7679" width="2.75" style="117" customWidth="1"/>
    <col min="7680" max="7680" width="41.625" style="117" customWidth="1"/>
    <col min="7681" max="7681" width="6.375" style="117" customWidth="1"/>
    <col min="7682" max="7682" width="14.125" style="117" customWidth="1"/>
    <col min="7683" max="7683" width="1.125" style="117" customWidth="1"/>
    <col min="7684" max="7684" width="14.125" style="117" customWidth="1"/>
    <col min="7685" max="7685" width="1.125" style="117" customWidth="1"/>
    <col min="7686" max="7686" width="14.125" style="117" customWidth="1"/>
    <col min="7687" max="7687" width="1.125" style="117" customWidth="1"/>
    <col min="7688" max="7688" width="14.125" style="117" customWidth="1"/>
    <col min="7689" max="7932" width="20.125" style="117"/>
    <col min="7933" max="7935" width="2.75" style="117" customWidth="1"/>
    <col min="7936" max="7936" width="41.625" style="117" customWidth="1"/>
    <col min="7937" max="7937" width="6.375" style="117" customWidth="1"/>
    <col min="7938" max="7938" width="14.125" style="117" customWidth="1"/>
    <col min="7939" max="7939" width="1.125" style="117" customWidth="1"/>
    <col min="7940" max="7940" width="14.125" style="117" customWidth="1"/>
    <col min="7941" max="7941" width="1.125" style="117" customWidth="1"/>
    <col min="7942" max="7942" width="14.125" style="117" customWidth="1"/>
    <col min="7943" max="7943" width="1.125" style="117" customWidth="1"/>
    <col min="7944" max="7944" width="14.125" style="117" customWidth="1"/>
    <col min="7945" max="8188" width="20.125" style="117"/>
    <col min="8189" max="8191" width="2.75" style="117" customWidth="1"/>
    <col min="8192" max="8192" width="41.625" style="117" customWidth="1"/>
    <col min="8193" max="8193" width="6.375" style="117" customWidth="1"/>
    <col min="8194" max="8194" width="14.125" style="117" customWidth="1"/>
    <col min="8195" max="8195" width="1.125" style="117" customWidth="1"/>
    <col min="8196" max="8196" width="14.125" style="117" customWidth="1"/>
    <col min="8197" max="8197" width="1.125" style="117" customWidth="1"/>
    <col min="8198" max="8198" width="14.125" style="117" customWidth="1"/>
    <col min="8199" max="8199" width="1.125" style="117" customWidth="1"/>
    <col min="8200" max="8200" width="14.125" style="117" customWidth="1"/>
    <col min="8201" max="8444" width="20.125" style="117"/>
    <col min="8445" max="8447" width="2.75" style="117" customWidth="1"/>
    <col min="8448" max="8448" width="41.625" style="117" customWidth="1"/>
    <col min="8449" max="8449" width="6.375" style="117" customWidth="1"/>
    <col min="8450" max="8450" width="14.125" style="117" customWidth="1"/>
    <col min="8451" max="8451" width="1.125" style="117" customWidth="1"/>
    <col min="8452" max="8452" width="14.125" style="117" customWidth="1"/>
    <col min="8453" max="8453" width="1.125" style="117" customWidth="1"/>
    <col min="8454" max="8454" width="14.125" style="117" customWidth="1"/>
    <col min="8455" max="8455" width="1.125" style="117" customWidth="1"/>
    <col min="8456" max="8456" width="14.125" style="117" customWidth="1"/>
    <col min="8457" max="8700" width="20.125" style="117"/>
    <col min="8701" max="8703" width="2.75" style="117" customWidth="1"/>
    <col min="8704" max="8704" width="41.625" style="117" customWidth="1"/>
    <col min="8705" max="8705" width="6.375" style="117" customWidth="1"/>
    <col min="8706" max="8706" width="14.125" style="117" customWidth="1"/>
    <col min="8707" max="8707" width="1.125" style="117" customWidth="1"/>
    <col min="8708" max="8708" width="14.125" style="117" customWidth="1"/>
    <col min="8709" max="8709" width="1.125" style="117" customWidth="1"/>
    <col min="8710" max="8710" width="14.125" style="117" customWidth="1"/>
    <col min="8711" max="8711" width="1.125" style="117" customWidth="1"/>
    <col min="8712" max="8712" width="14.125" style="117" customWidth="1"/>
    <col min="8713" max="8956" width="20.125" style="117"/>
    <col min="8957" max="8959" width="2.75" style="117" customWidth="1"/>
    <col min="8960" max="8960" width="41.625" style="117" customWidth="1"/>
    <col min="8961" max="8961" width="6.375" style="117" customWidth="1"/>
    <col min="8962" max="8962" width="14.125" style="117" customWidth="1"/>
    <col min="8963" max="8963" width="1.125" style="117" customWidth="1"/>
    <col min="8964" max="8964" width="14.125" style="117" customWidth="1"/>
    <col min="8965" max="8965" width="1.125" style="117" customWidth="1"/>
    <col min="8966" max="8966" width="14.125" style="117" customWidth="1"/>
    <col min="8967" max="8967" width="1.125" style="117" customWidth="1"/>
    <col min="8968" max="8968" width="14.125" style="117" customWidth="1"/>
    <col min="8969" max="9212" width="20.125" style="117"/>
    <col min="9213" max="9215" width="2.75" style="117" customWidth="1"/>
    <col min="9216" max="9216" width="41.625" style="117" customWidth="1"/>
    <col min="9217" max="9217" width="6.375" style="117" customWidth="1"/>
    <col min="9218" max="9218" width="14.125" style="117" customWidth="1"/>
    <col min="9219" max="9219" width="1.125" style="117" customWidth="1"/>
    <col min="9220" max="9220" width="14.125" style="117" customWidth="1"/>
    <col min="9221" max="9221" width="1.125" style="117" customWidth="1"/>
    <col min="9222" max="9222" width="14.125" style="117" customWidth="1"/>
    <col min="9223" max="9223" width="1.125" style="117" customWidth="1"/>
    <col min="9224" max="9224" width="14.125" style="117" customWidth="1"/>
    <col min="9225" max="9468" width="20.125" style="117"/>
    <col min="9469" max="9471" width="2.75" style="117" customWidth="1"/>
    <col min="9472" max="9472" width="41.625" style="117" customWidth="1"/>
    <col min="9473" max="9473" width="6.375" style="117" customWidth="1"/>
    <col min="9474" max="9474" width="14.125" style="117" customWidth="1"/>
    <col min="9475" max="9475" width="1.125" style="117" customWidth="1"/>
    <col min="9476" max="9476" width="14.125" style="117" customWidth="1"/>
    <col min="9477" max="9477" width="1.125" style="117" customWidth="1"/>
    <col min="9478" max="9478" width="14.125" style="117" customWidth="1"/>
    <col min="9479" max="9479" width="1.125" style="117" customWidth="1"/>
    <col min="9480" max="9480" width="14.125" style="117" customWidth="1"/>
    <col min="9481" max="9724" width="20.125" style="117"/>
    <col min="9725" max="9727" width="2.75" style="117" customWidth="1"/>
    <col min="9728" max="9728" width="41.625" style="117" customWidth="1"/>
    <col min="9729" max="9729" width="6.375" style="117" customWidth="1"/>
    <col min="9730" max="9730" width="14.125" style="117" customWidth="1"/>
    <col min="9731" max="9731" width="1.125" style="117" customWidth="1"/>
    <col min="9732" max="9732" width="14.125" style="117" customWidth="1"/>
    <col min="9733" max="9733" width="1.125" style="117" customWidth="1"/>
    <col min="9734" max="9734" width="14.125" style="117" customWidth="1"/>
    <col min="9735" max="9735" width="1.125" style="117" customWidth="1"/>
    <col min="9736" max="9736" width="14.125" style="117" customWidth="1"/>
    <col min="9737" max="9980" width="20.125" style="117"/>
    <col min="9981" max="9983" width="2.75" style="117" customWidth="1"/>
    <col min="9984" max="9984" width="41.625" style="117" customWidth="1"/>
    <col min="9985" max="9985" width="6.375" style="117" customWidth="1"/>
    <col min="9986" max="9986" width="14.125" style="117" customWidth="1"/>
    <col min="9987" max="9987" width="1.125" style="117" customWidth="1"/>
    <col min="9988" max="9988" width="14.125" style="117" customWidth="1"/>
    <col min="9989" max="9989" width="1.125" style="117" customWidth="1"/>
    <col min="9990" max="9990" width="14.125" style="117" customWidth="1"/>
    <col min="9991" max="9991" width="1.125" style="117" customWidth="1"/>
    <col min="9992" max="9992" width="14.125" style="117" customWidth="1"/>
    <col min="9993" max="10236" width="20.125" style="117"/>
    <col min="10237" max="10239" width="2.75" style="117" customWidth="1"/>
    <col min="10240" max="10240" width="41.625" style="117" customWidth="1"/>
    <col min="10241" max="10241" width="6.375" style="117" customWidth="1"/>
    <col min="10242" max="10242" width="14.125" style="117" customWidth="1"/>
    <col min="10243" max="10243" width="1.125" style="117" customWidth="1"/>
    <col min="10244" max="10244" width="14.125" style="117" customWidth="1"/>
    <col min="10245" max="10245" width="1.125" style="117" customWidth="1"/>
    <col min="10246" max="10246" width="14.125" style="117" customWidth="1"/>
    <col min="10247" max="10247" width="1.125" style="117" customWidth="1"/>
    <col min="10248" max="10248" width="14.125" style="117" customWidth="1"/>
    <col min="10249" max="10492" width="20.125" style="117"/>
    <col min="10493" max="10495" width="2.75" style="117" customWidth="1"/>
    <col min="10496" max="10496" width="41.625" style="117" customWidth="1"/>
    <col min="10497" max="10497" width="6.375" style="117" customWidth="1"/>
    <col min="10498" max="10498" width="14.125" style="117" customWidth="1"/>
    <col min="10499" max="10499" width="1.125" style="117" customWidth="1"/>
    <col min="10500" max="10500" width="14.125" style="117" customWidth="1"/>
    <col min="10501" max="10501" width="1.125" style="117" customWidth="1"/>
    <col min="10502" max="10502" width="14.125" style="117" customWidth="1"/>
    <col min="10503" max="10503" width="1.125" style="117" customWidth="1"/>
    <col min="10504" max="10504" width="14.125" style="117" customWidth="1"/>
    <col min="10505" max="10748" width="20.125" style="117"/>
    <col min="10749" max="10751" width="2.75" style="117" customWidth="1"/>
    <col min="10752" max="10752" width="41.625" style="117" customWidth="1"/>
    <col min="10753" max="10753" width="6.375" style="117" customWidth="1"/>
    <col min="10754" max="10754" width="14.125" style="117" customWidth="1"/>
    <col min="10755" max="10755" width="1.125" style="117" customWidth="1"/>
    <col min="10756" max="10756" width="14.125" style="117" customWidth="1"/>
    <col min="10757" max="10757" width="1.125" style="117" customWidth="1"/>
    <col min="10758" max="10758" width="14.125" style="117" customWidth="1"/>
    <col min="10759" max="10759" width="1.125" style="117" customWidth="1"/>
    <col min="10760" max="10760" width="14.125" style="117" customWidth="1"/>
    <col min="10761" max="11004" width="20.125" style="117"/>
    <col min="11005" max="11007" width="2.75" style="117" customWidth="1"/>
    <col min="11008" max="11008" width="41.625" style="117" customWidth="1"/>
    <col min="11009" max="11009" width="6.375" style="117" customWidth="1"/>
    <col min="11010" max="11010" width="14.125" style="117" customWidth="1"/>
    <col min="11011" max="11011" width="1.125" style="117" customWidth="1"/>
    <col min="11012" max="11012" width="14.125" style="117" customWidth="1"/>
    <col min="11013" max="11013" width="1.125" style="117" customWidth="1"/>
    <col min="11014" max="11014" width="14.125" style="117" customWidth="1"/>
    <col min="11015" max="11015" width="1.125" style="117" customWidth="1"/>
    <col min="11016" max="11016" width="14.125" style="117" customWidth="1"/>
    <col min="11017" max="11260" width="20.125" style="117"/>
    <col min="11261" max="11263" width="2.75" style="117" customWidth="1"/>
    <col min="11264" max="11264" width="41.625" style="117" customWidth="1"/>
    <col min="11265" max="11265" width="6.375" style="117" customWidth="1"/>
    <col min="11266" max="11266" width="14.125" style="117" customWidth="1"/>
    <col min="11267" max="11267" width="1.125" style="117" customWidth="1"/>
    <col min="11268" max="11268" width="14.125" style="117" customWidth="1"/>
    <col min="11269" max="11269" width="1.125" style="117" customWidth="1"/>
    <col min="11270" max="11270" width="14.125" style="117" customWidth="1"/>
    <col min="11271" max="11271" width="1.125" style="117" customWidth="1"/>
    <col min="11272" max="11272" width="14.125" style="117" customWidth="1"/>
    <col min="11273" max="11516" width="20.125" style="117"/>
    <col min="11517" max="11519" width="2.75" style="117" customWidth="1"/>
    <col min="11520" max="11520" width="41.625" style="117" customWidth="1"/>
    <col min="11521" max="11521" width="6.375" style="117" customWidth="1"/>
    <col min="11522" max="11522" width="14.125" style="117" customWidth="1"/>
    <col min="11523" max="11523" width="1.125" style="117" customWidth="1"/>
    <col min="11524" max="11524" width="14.125" style="117" customWidth="1"/>
    <col min="11525" max="11525" width="1.125" style="117" customWidth="1"/>
    <col min="11526" max="11526" width="14.125" style="117" customWidth="1"/>
    <col min="11527" max="11527" width="1.125" style="117" customWidth="1"/>
    <col min="11528" max="11528" width="14.125" style="117" customWidth="1"/>
    <col min="11529" max="11772" width="20.125" style="117"/>
    <col min="11773" max="11775" width="2.75" style="117" customWidth="1"/>
    <col min="11776" max="11776" width="41.625" style="117" customWidth="1"/>
    <col min="11777" max="11777" width="6.375" style="117" customWidth="1"/>
    <col min="11778" max="11778" width="14.125" style="117" customWidth="1"/>
    <col min="11779" max="11779" width="1.125" style="117" customWidth="1"/>
    <col min="11780" max="11780" width="14.125" style="117" customWidth="1"/>
    <col min="11781" max="11781" width="1.125" style="117" customWidth="1"/>
    <col min="11782" max="11782" width="14.125" style="117" customWidth="1"/>
    <col min="11783" max="11783" width="1.125" style="117" customWidth="1"/>
    <col min="11784" max="11784" width="14.125" style="117" customWidth="1"/>
    <col min="11785" max="12028" width="20.125" style="117"/>
    <col min="12029" max="12031" width="2.75" style="117" customWidth="1"/>
    <col min="12032" max="12032" width="41.625" style="117" customWidth="1"/>
    <col min="12033" max="12033" width="6.375" style="117" customWidth="1"/>
    <col min="12034" max="12034" width="14.125" style="117" customWidth="1"/>
    <col min="12035" max="12035" width="1.125" style="117" customWidth="1"/>
    <col min="12036" max="12036" width="14.125" style="117" customWidth="1"/>
    <col min="12037" max="12037" width="1.125" style="117" customWidth="1"/>
    <col min="12038" max="12038" width="14.125" style="117" customWidth="1"/>
    <col min="12039" max="12039" width="1.125" style="117" customWidth="1"/>
    <col min="12040" max="12040" width="14.125" style="117" customWidth="1"/>
    <col min="12041" max="12284" width="20.125" style="117"/>
    <col min="12285" max="12287" width="2.75" style="117" customWidth="1"/>
    <col min="12288" max="12288" width="41.625" style="117" customWidth="1"/>
    <col min="12289" max="12289" width="6.375" style="117" customWidth="1"/>
    <col min="12290" max="12290" width="14.125" style="117" customWidth="1"/>
    <col min="12291" max="12291" width="1.125" style="117" customWidth="1"/>
    <col min="12292" max="12292" width="14.125" style="117" customWidth="1"/>
    <col min="12293" max="12293" width="1.125" style="117" customWidth="1"/>
    <col min="12294" max="12294" width="14.125" style="117" customWidth="1"/>
    <col min="12295" max="12295" width="1.125" style="117" customWidth="1"/>
    <col min="12296" max="12296" width="14.125" style="117" customWidth="1"/>
    <col min="12297" max="12540" width="20.125" style="117"/>
    <col min="12541" max="12543" width="2.75" style="117" customWidth="1"/>
    <col min="12544" max="12544" width="41.625" style="117" customWidth="1"/>
    <col min="12545" max="12545" width="6.375" style="117" customWidth="1"/>
    <col min="12546" max="12546" width="14.125" style="117" customWidth="1"/>
    <col min="12547" max="12547" width="1.125" style="117" customWidth="1"/>
    <col min="12548" max="12548" width="14.125" style="117" customWidth="1"/>
    <col min="12549" max="12549" width="1.125" style="117" customWidth="1"/>
    <col min="12550" max="12550" width="14.125" style="117" customWidth="1"/>
    <col min="12551" max="12551" width="1.125" style="117" customWidth="1"/>
    <col min="12552" max="12552" width="14.125" style="117" customWidth="1"/>
    <col min="12553" max="12796" width="20.125" style="117"/>
    <col min="12797" max="12799" width="2.75" style="117" customWidth="1"/>
    <col min="12800" max="12800" width="41.625" style="117" customWidth="1"/>
    <col min="12801" max="12801" width="6.375" style="117" customWidth="1"/>
    <col min="12802" max="12802" width="14.125" style="117" customWidth="1"/>
    <col min="12803" max="12803" width="1.125" style="117" customWidth="1"/>
    <col min="12804" max="12804" width="14.125" style="117" customWidth="1"/>
    <col min="12805" max="12805" width="1.125" style="117" customWidth="1"/>
    <col min="12806" max="12806" width="14.125" style="117" customWidth="1"/>
    <col min="12807" max="12807" width="1.125" style="117" customWidth="1"/>
    <col min="12808" max="12808" width="14.125" style="117" customWidth="1"/>
    <col min="12809" max="13052" width="20.125" style="117"/>
    <col min="13053" max="13055" width="2.75" style="117" customWidth="1"/>
    <col min="13056" max="13056" width="41.625" style="117" customWidth="1"/>
    <col min="13057" max="13057" width="6.375" style="117" customWidth="1"/>
    <col min="13058" max="13058" width="14.125" style="117" customWidth="1"/>
    <col min="13059" max="13059" width="1.125" style="117" customWidth="1"/>
    <col min="13060" max="13060" width="14.125" style="117" customWidth="1"/>
    <col min="13061" max="13061" width="1.125" style="117" customWidth="1"/>
    <col min="13062" max="13062" width="14.125" style="117" customWidth="1"/>
    <col min="13063" max="13063" width="1.125" style="117" customWidth="1"/>
    <col min="13064" max="13064" width="14.125" style="117" customWidth="1"/>
    <col min="13065" max="13308" width="20.125" style="117"/>
    <col min="13309" max="13311" width="2.75" style="117" customWidth="1"/>
    <col min="13312" max="13312" width="41.625" style="117" customWidth="1"/>
    <col min="13313" max="13313" width="6.375" style="117" customWidth="1"/>
    <col min="13314" max="13314" width="14.125" style="117" customWidth="1"/>
    <col min="13315" max="13315" width="1.125" style="117" customWidth="1"/>
    <col min="13316" max="13316" width="14.125" style="117" customWidth="1"/>
    <col min="13317" max="13317" width="1.125" style="117" customWidth="1"/>
    <col min="13318" max="13318" width="14.125" style="117" customWidth="1"/>
    <col min="13319" max="13319" width="1.125" style="117" customWidth="1"/>
    <col min="13320" max="13320" width="14.125" style="117" customWidth="1"/>
    <col min="13321" max="13564" width="20.125" style="117"/>
    <col min="13565" max="13567" width="2.75" style="117" customWidth="1"/>
    <col min="13568" max="13568" width="41.625" style="117" customWidth="1"/>
    <col min="13569" max="13569" width="6.375" style="117" customWidth="1"/>
    <col min="13570" max="13570" width="14.125" style="117" customWidth="1"/>
    <col min="13571" max="13571" width="1.125" style="117" customWidth="1"/>
    <col min="13572" max="13572" width="14.125" style="117" customWidth="1"/>
    <col min="13573" max="13573" width="1.125" style="117" customWidth="1"/>
    <col min="13574" max="13574" width="14.125" style="117" customWidth="1"/>
    <col min="13575" max="13575" width="1.125" style="117" customWidth="1"/>
    <col min="13576" max="13576" width="14.125" style="117" customWidth="1"/>
    <col min="13577" max="13820" width="20.125" style="117"/>
    <col min="13821" max="13823" width="2.75" style="117" customWidth="1"/>
    <col min="13824" max="13824" width="41.625" style="117" customWidth="1"/>
    <col min="13825" max="13825" width="6.375" style="117" customWidth="1"/>
    <col min="13826" max="13826" width="14.125" style="117" customWidth="1"/>
    <col min="13827" max="13827" width="1.125" style="117" customWidth="1"/>
    <col min="13828" max="13828" width="14.125" style="117" customWidth="1"/>
    <col min="13829" max="13829" width="1.125" style="117" customWidth="1"/>
    <col min="13830" max="13830" width="14.125" style="117" customWidth="1"/>
    <col min="13831" max="13831" width="1.125" style="117" customWidth="1"/>
    <col min="13832" max="13832" width="14.125" style="117" customWidth="1"/>
    <col min="13833" max="14076" width="20.125" style="117"/>
    <col min="14077" max="14079" width="2.75" style="117" customWidth="1"/>
    <col min="14080" max="14080" width="41.625" style="117" customWidth="1"/>
    <col min="14081" max="14081" width="6.375" style="117" customWidth="1"/>
    <col min="14082" max="14082" width="14.125" style="117" customWidth="1"/>
    <col min="14083" max="14083" width="1.125" style="117" customWidth="1"/>
    <col min="14084" max="14084" width="14.125" style="117" customWidth="1"/>
    <col min="14085" max="14085" width="1.125" style="117" customWidth="1"/>
    <col min="14086" max="14086" width="14.125" style="117" customWidth="1"/>
    <col min="14087" max="14087" width="1.125" style="117" customWidth="1"/>
    <col min="14088" max="14088" width="14.125" style="117" customWidth="1"/>
    <col min="14089" max="14332" width="20.125" style="117"/>
    <col min="14333" max="14335" width="2.75" style="117" customWidth="1"/>
    <col min="14336" max="14336" width="41.625" style="117" customWidth="1"/>
    <col min="14337" max="14337" width="6.375" style="117" customWidth="1"/>
    <col min="14338" max="14338" width="14.125" style="117" customWidth="1"/>
    <col min="14339" max="14339" width="1.125" style="117" customWidth="1"/>
    <col min="14340" max="14340" width="14.125" style="117" customWidth="1"/>
    <col min="14341" max="14341" width="1.125" style="117" customWidth="1"/>
    <col min="14342" max="14342" width="14.125" style="117" customWidth="1"/>
    <col min="14343" max="14343" width="1.125" style="117" customWidth="1"/>
    <col min="14344" max="14344" width="14.125" style="117" customWidth="1"/>
    <col min="14345" max="14588" width="20.125" style="117"/>
    <col min="14589" max="14591" width="2.75" style="117" customWidth="1"/>
    <col min="14592" max="14592" width="41.625" style="117" customWidth="1"/>
    <col min="14593" max="14593" width="6.375" style="117" customWidth="1"/>
    <col min="14594" max="14594" width="14.125" style="117" customWidth="1"/>
    <col min="14595" max="14595" width="1.125" style="117" customWidth="1"/>
    <col min="14596" max="14596" width="14.125" style="117" customWidth="1"/>
    <col min="14597" max="14597" width="1.125" style="117" customWidth="1"/>
    <col min="14598" max="14598" width="14.125" style="117" customWidth="1"/>
    <col min="14599" max="14599" width="1.125" style="117" customWidth="1"/>
    <col min="14600" max="14600" width="14.125" style="117" customWidth="1"/>
    <col min="14601" max="14844" width="20.125" style="117"/>
    <col min="14845" max="14847" width="2.75" style="117" customWidth="1"/>
    <col min="14848" max="14848" width="41.625" style="117" customWidth="1"/>
    <col min="14849" max="14849" width="6.375" style="117" customWidth="1"/>
    <col min="14850" max="14850" width="14.125" style="117" customWidth="1"/>
    <col min="14851" max="14851" width="1.125" style="117" customWidth="1"/>
    <col min="14852" max="14852" width="14.125" style="117" customWidth="1"/>
    <col min="14853" max="14853" width="1.125" style="117" customWidth="1"/>
    <col min="14854" max="14854" width="14.125" style="117" customWidth="1"/>
    <col min="14855" max="14855" width="1.125" style="117" customWidth="1"/>
    <col min="14856" max="14856" width="14.125" style="117" customWidth="1"/>
    <col min="14857" max="15100" width="20.125" style="117"/>
    <col min="15101" max="15103" width="2.75" style="117" customWidth="1"/>
    <col min="15104" max="15104" width="41.625" style="117" customWidth="1"/>
    <col min="15105" max="15105" width="6.375" style="117" customWidth="1"/>
    <col min="15106" max="15106" width="14.125" style="117" customWidth="1"/>
    <col min="15107" max="15107" width="1.125" style="117" customWidth="1"/>
    <col min="15108" max="15108" width="14.125" style="117" customWidth="1"/>
    <col min="15109" max="15109" width="1.125" style="117" customWidth="1"/>
    <col min="15110" max="15110" width="14.125" style="117" customWidth="1"/>
    <col min="15111" max="15111" width="1.125" style="117" customWidth="1"/>
    <col min="15112" max="15112" width="14.125" style="117" customWidth="1"/>
    <col min="15113" max="15356" width="20.125" style="117"/>
    <col min="15357" max="15359" width="2.75" style="117" customWidth="1"/>
    <col min="15360" max="15360" width="41.625" style="117" customWidth="1"/>
    <col min="15361" max="15361" width="6.375" style="117" customWidth="1"/>
    <col min="15362" max="15362" width="14.125" style="117" customWidth="1"/>
    <col min="15363" max="15363" width="1.125" style="117" customWidth="1"/>
    <col min="15364" max="15364" width="14.125" style="117" customWidth="1"/>
    <col min="15365" max="15365" width="1.125" style="117" customWidth="1"/>
    <col min="15366" max="15366" width="14.125" style="117" customWidth="1"/>
    <col min="15367" max="15367" width="1.125" style="117" customWidth="1"/>
    <col min="15368" max="15368" width="14.125" style="117" customWidth="1"/>
    <col min="15369" max="15612" width="20.125" style="117"/>
    <col min="15613" max="15615" width="2.75" style="117" customWidth="1"/>
    <col min="15616" max="15616" width="41.625" style="117" customWidth="1"/>
    <col min="15617" max="15617" width="6.375" style="117" customWidth="1"/>
    <col min="15618" max="15618" width="14.125" style="117" customWidth="1"/>
    <col min="15619" max="15619" width="1.125" style="117" customWidth="1"/>
    <col min="15620" max="15620" width="14.125" style="117" customWidth="1"/>
    <col min="15621" max="15621" width="1.125" style="117" customWidth="1"/>
    <col min="15622" max="15622" width="14.125" style="117" customWidth="1"/>
    <col min="15623" max="15623" width="1.125" style="117" customWidth="1"/>
    <col min="15624" max="15624" width="14.125" style="117" customWidth="1"/>
    <col min="15625" max="15868" width="20.125" style="117"/>
    <col min="15869" max="15871" width="2.75" style="117" customWidth="1"/>
    <col min="15872" max="15872" width="41.625" style="117" customWidth="1"/>
    <col min="15873" max="15873" width="6.375" style="117" customWidth="1"/>
    <col min="15874" max="15874" width="14.125" style="117" customWidth="1"/>
    <col min="15875" max="15875" width="1.125" style="117" customWidth="1"/>
    <col min="15876" max="15876" width="14.125" style="117" customWidth="1"/>
    <col min="15877" max="15877" width="1.125" style="117" customWidth="1"/>
    <col min="15878" max="15878" width="14.125" style="117" customWidth="1"/>
    <col min="15879" max="15879" width="1.125" style="117" customWidth="1"/>
    <col min="15880" max="15880" width="14.125" style="117" customWidth="1"/>
    <col min="15881" max="16124" width="20.125" style="117"/>
    <col min="16125" max="16127" width="2.75" style="117" customWidth="1"/>
    <col min="16128" max="16128" width="41.625" style="117" customWidth="1"/>
    <col min="16129" max="16129" width="6.375" style="117" customWidth="1"/>
    <col min="16130" max="16130" width="14.125" style="117" customWidth="1"/>
    <col min="16131" max="16131" width="1.125" style="117" customWidth="1"/>
    <col min="16132" max="16132" width="14.125" style="117" customWidth="1"/>
    <col min="16133" max="16133" width="1.125" style="117" customWidth="1"/>
    <col min="16134" max="16134" width="14.125" style="117" customWidth="1"/>
    <col min="16135" max="16135" width="1.125" style="117" customWidth="1"/>
    <col min="16136" max="16136" width="14.125" style="117" customWidth="1"/>
    <col min="16137" max="16384" width="20.125" style="117"/>
  </cols>
  <sheetData>
    <row r="1" spans="1:12" ht="20.100000000000001" customHeight="1" x14ac:dyDescent="0.45">
      <c r="L1" s="118">
        <v>8</v>
      </c>
    </row>
    <row r="2" spans="1:12" ht="20.100000000000001" customHeight="1" x14ac:dyDescent="0.45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0.100000000000001" customHeight="1" x14ac:dyDescent="0.45">
      <c r="A3" s="166" t="s">
        <v>67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0.100000000000001" customHeight="1" x14ac:dyDescent="0.45">
      <c r="A4" s="166" t="s">
        <v>185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s="122" customFormat="1" ht="20.100000000000001" customHeight="1" x14ac:dyDescent="0.45">
      <c r="A5" s="119"/>
      <c r="B5" s="119"/>
      <c r="C5" s="119"/>
      <c r="D5" s="119"/>
      <c r="E5" s="119"/>
      <c r="F5" s="120"/>
      <c r="G5" s="120"/>
      <c r="H5" s="120"/>
      <c r="I5" s="120"/>
      <c r="J5" s="120"/>
      <c r="K5" s="120"/>
      <c r="L5" s="121" t="s">
        <v>2</v>
      </c>
    </row>
    <row r="6" spans="1:12" s="122" customFormat="1" ht="20.100000000000001" customHeight="1" x14ac:dyDescent="0.45">
      <c r="A6" s="123"/>
      <c r="B6" s="123"/>
      <c r="C6" s="123"/>
      <c r="D6" s="123"/>
      <c r="E6" s="124"/>
      <c r="F6" s="167" t="s">
        <v>3</v>
      </c>
      <c r="G6" s="167"/>
      <c r="H6" s="167"/>
      <c r="I6" s="125"/>
      <c r="J6" s="167" t="s">
        <v>4</v>
      </c>
      <c r="K6" s="167"/>
      <c r="L6" s="167"/>
    </row>
    <row r="7" spans="1:12" s="122" customFormat="1" ht="20.100000000000001" customHeight="1" x14ac:dyDescent="0.45">
      <c r="A7" s="126"/>
      <c r="B7" s="126"/>
      <c r="C7" s="126"/>
      <c r="D7" s="126"/>
      <c r="E7" s="96" t="s">
        <v>5</v>
      </c>
      <c r="F7" s="96">
        <v>2569</v>
      </c>
      <c r="G7" s="96"/>
      <c r="H7" s="96">
        <v>2568</v>
      </c>
      <c r="I7" s="96"/>
      <c r="J7" s="96">
        <v>2569</v>
      </c>
      <c r="K7" s="96"/>
      <c r="L7" s="96">
        <v>2568</v>
      </c>
    </row>
    <row r="8" spans="1:12" s="122" customFormat="1" ht="20.45" customHeight="1" x14ac:dyDescent="0.45">
      <c r="E8" s="128"/>
      <c r="F8" s="129"/>
      <c r="G8" s="129"/>
      <c r="H8" s="129"/>
      <c r="I8" s="129"/>
      <c r="J8" s="129"/>
      <c r="K8" s="129"/>
      <c r="L8" s="129"/>
    </row>
    <row r="9" spans="1:12" ht="20.45" customHeight="1" x14ac:dyDescent="0.45">
      <c r="A9" s="122" t="s">
        <v>68</v>
      </c>
      <c r="E9" s="130"/>
      <c r="F9" s="24"/>
      <c r="G9" s="24"/>
      <c r="H9" s="24"/>
      <c r="I9" s="25"/>
      <c r="J9" s="24"/>
      <c r="K9" s="25"/>
      <c r="L9" s="24"/>
    </row>
    <row r="10" spans="1:12" ht="20.45" customHeight="1" x14ac:dyDescent="0.45">
      <c r="A10" s="117" t="s">
        <v>69</v>
      </c>
      <c r="F10" s="118">
        <v>1043116</v>
      </c>
      <c r="G10" s="27"/>
      <c r="H10" s="118">
        <v>1096387</v>
      </c>
      <c r="I10" s="27"/>
      <c r="J10" s="118">
        <v>0</v>
      </c>
      <c r="K10" s="27"/>
      <c r="L10" s="27">
        <v>0</v>
      </c>
    </row>
    <row r="11" spans="1:12" ht="20.45" customHeight="1" x14ac:dyDescent="0.45">
      <c r="A11" s="117" t="s">
        <v>70</v>
      </c>
      <c r="F11" s="118">
        <v>292199</v>
      </c>
      <c r="G11" s="29"/>
      <c r="H11" s="118">
        <v>223039</v>
      </c>
      <c r="I11" s="27"/>
      <c r="J11" s="26">
        <v>48503</v>
      </c>
      <c r="K11" s="27"/>
      <c r="L11" s="118">
        <v>48605</v>
      </c>
    </row>
    <row r="12" spans="1:12" ht="20.45" customHeight="1" x14ac:dyDescent="0.45">
      <c r="A12" s="122" t="s">
        <v>71</v>
      </c>
      <c r="F12" s="30">
        <f>SUM(F10:F11)</f>
        <v>1335315</v>
      </c>
      <c r="G12" s="27"/>
      <c r="H12" s="30">
        <f>SUM(H10:H11)</f>
        <v>1319426</v>
      </c>
      <c r="I12" s="27"/>
      <c r="J12" s="30">
        <f>SUM(J10:J11)</f>
        <v>48503</v>
      </c>
      <c r="K12" s="27"/>
      <c r="L12" s="30">
        <f>SUM(L10:L11)</f>
        <v>48605</v>
      </c>
    </row>
    <row r="13" spans="1:12" ht="20.45" customHeight="1" x14ac:dyDescent="0.45">
      <c r="A13" s="122" t="s">
        <v>72</v>
      </c>
      <c r="F13" s="28"/>
      <c r="G13" s="27"/>
      <c r="H13" s="28"/>
      <c r="I13" s="27"/>
      <c r="J13" s="131"/>
      <c r="L13" s="131"/>
    </row>
    <row r="14" spans="1:12" ht="20.45" customHeight="1" x14ac:dyDescent="0.45">
      <c r="A14" s="117" t="s">
        <v>73</v>
      </c>
      <c r="E14" s="130"/>
      <c r="F14" s="31">
        <v>-844275</v>
      </c>
      <c r="G14" s="27"/>
      <c r="H14" s="118">
        <v>-924349</v>
      </c>
      <c r="I14" s="27"/>
      <c r="J14" s="31">
        <v>0</v>
      </c>
      <c r="K14" s="27"/>
      <c r="L14" s="27">
        <v>0</v>
      </c>
    </row>
    <row r="15" spans="1:12" ht="20.45" customHeight="1" x14ac:dyDescent="0.45">
      <c r="A15" s="117" t="s">
        <v>74</v>
      </c>
      <c r="F15" s="31">
        <v>-156237</v>
      </c>
      <c r="G15" s="27"/>
      <c r="H15" s="118">
        <v>-116680</v>
      </c>
      <c r="I15" s="27"/>
      <c r="J15" s="31">
        <v>-23148</v>
      </c>
      <c r="K15" s="27"/>
      <c r="L15" s="118">
        <v>-21223</v>
      </c>
    </row>
    <row r="16" spans="1:12" ht="20.45" customHeight="1" x14ac:dyDescent="0.45">
      <c r="A16" s="122" t="s">
        <v>75</v>
      </c>
      <c r="F16" s="30">
        <f>SUM(F14:F15)</f>
        <v>-1000512</v>
      </c>
      <c r="G16" s="27"/>
      <c r="H16" s="30">
        <f>SUM(H14:H15)</f>
        <v>-1041029</v>
      </c>
      <c r="I16" s="27"/>
      <c r="J16" s="30">
        <f>SUM(J14:J15)</f>
        <v>-23148</v>
      </c>
      <c r="K16" s="27"/>
      <c r="L16" s="30">
        <f>SUM(L14:L15)</f>
        <v>-21223</v>
      </c>
    </row>
    <row r="17" spans="1:12" ht="20.45" customHeight="1" x14ac:dyDescent="0.45">
      <c r="A17" s="122" t="s">
        <v>76</v>
      </c>
      <c r="F17" s="28">
        <f>+F12+F16</f>
        <v>334803</v>
      </c>
      <c r="G17" s="27"/>
      <c r="H17" s="28">
        <f>+H12+H16</f>
        <v>278397</v>
      </c>
      <c r="I17" s="27"/>
      <c r="J17" s="28">
        <f>+J12+J16</f>
        <v>25355</v>
      </c>
      <c r="K17" s="27"/>
      <c r="L17" s="28">
        <f>+L12+L16</f>
        <v>27382</v>
      </c>
    </row>
    <row r="18" spans="1:12" ht="20.45" customHeight="1" x14ac:dyDescent="0.45">
      <c r="A18" s="117" t="s">
        <v>77</v>
      </c>
      <c r="F18" s="26">
        <v>16103</v>
      </c>
      <c r="G18" s="27"/>
      <c r="H18" s="118">
        <v>14759</v>
      </c>
      <c r="I18" s="27"/>
      <c r="J18" s="26">
        <v>16460</v>
      </c>
      <c r="K18" s="27"/>
      <c r="L18" s="118">
        <v>11778</v>
      </c>
    </row>
    <row r="19" spans="1:12" ht="20.45" customHeight="1" x14ac:dyDescent="0.45">
      <c r="A19" s="117" t="s">
        <v>78</v>
      </c>
      <c r="F19" s="28">
        <v>13811</v>
      </c>
      <c r="G19" s="27"/>
      <c r="H19" s="118">
        <v>-2064</v>
      </c>
      <c r="I19" s="27"/>
      <c r="J19" s="28">
        <v>0</v>
      </c>
      <c r="K19" s="27"/>
      <c r="L19" s="28">
        <v>0</v>
      </c>
    </row>
    <row r="20" spans="1:12" ht="20.45" customHeight="1" x14ac:dyDescent="0.45">
      <c r="A20" s="117" t="s">
        <v>79</v>
      </c>
      <c r="E20" s="130"/>
      <c r="F20" s="31">
        <v>-44784</v>
      </c>
      <c r="G20" s="27"/>
      <c r="H20" s="118">
        <v>-34457</v>
      </c>
      <c r="I20" s="27"/>
      <c r="J20" s="31">
        <v>0</v>
      </c>
      <c r="K20" s="27"/>
      <c r="L20" s="27">
        <v>0</v>
      </c>
    </row>
    <row r="21" spans="1:12" ht="20.45" customHeight="1" x14ac:dyDescent="0.45">
      <c r="A21" s="117" t="s">
        <v>80</v>
      </c>
      <c r="E21" s="130"/>
      <c r="F21" s="32">
        <v>-141454</v>
      </c>
      <c r="G21" s="27"/>
      <c r="H21" s="118">
        <v>-130440</v>
      </c>
      <c r="I21" s="27"/>
      <c r="J21" s="31">
        <v>-47486</v>
      </c>
      <c r="K21" s="27"/>
      <c r="L21" s="118">
        <v>-40418</v>
      </c>
    </row>
    <row r="22" spans="1:12" ht="20.45" customHeight="1" x14ac:dyDescent="0.45">
      <c r="A22" s="117" t="s">
        <v>81</v>
      </c>
      <c r="E22" s="130"/>
      <c r="F22" s="28">
        <f>SUM(F17:F21)</f>
        <v>178479</v>
      </c>
      <c r="G22" s="28"/>
      <c r="H22" s="33">
        <f>SUM(H17:H21)</f>
        <v>126195</v>
      </c>
      <c r="I22" s="28"/>
      <c r="J22" s="33">
        <f>SUM(J17:J21)</f>
        <v>-5671</v>
      </c>
      <c r="K22" s="28"/>
      <c r="L22" s="33">
        <f>SUM(L17:L21)</f>
        <v>-1258</v>
      </c>
    </row>
    <row r="23" spans="1:12" ht="20.45" customHeight="1" x14ac:dyDescent="0.45">
      <c r="A23" s="117" t="s">
        <v>82</v>
      </c>
      <c r="E23" s="130"/>
      <c r="F23" s="31">
        <v>-18647</v>
      </c>
      <c r="G23" s="27"/>
      <c r="H23" s="118">
        <v>-23135</v>
      </c>
      <c r="I23" s="27"/>
      <c r="J23" s="31">
        <v>-12637</v>
      </c>
      <c r="K23" s="27"/>
      <c r="L23" s="118">
        <v>-14395</v>
      </c>
    </row>
    <row r="24" spans="1:12" ht="20.45" customHeight="1" x14ac:dyDescent="0.45">
      <c r="A24" s="117" t="s">
        <v>83</v>
      </c>
      <c r="E24" s="130">
        <v>10</v>
      </c>
      <c r="F24" s="31">
        <v>-1074</v>
      </c>
      <c r="G24" s="27"/>
      <c r="H24" s="118">
        <v>-1578</v>
      </c>
      <c r="I24" s="27"/>
      <c r="J24" s="31">
        <v>0</v>
      </c>
      <c r="K24" s="27"/>
      <c r="L24" s="27">
        <v>0</v>
      </c>
    </row>
    <row r="25" spans="1:12" ht="20.45" customHeight="1" x14ac:dyDescent="0.45">
      <c r="A25" s="117" t="s">
        <v>84</v>
      </c>
      <c r="E25" s="130">
        <v>11</v>
      </c>
      <c r="F25" s="32">
        <v>0</v>
      </c>
      <c r="G25" s="27"/>
      <c r="H25" s="34">
        <v>0</v>
      </c>
      <c r="I25" s="27"/>
      <c r="J25" s="32">
        <v>126229</v>
      </c>
      <c r="K25" s="27"/>
      <c r="L25" s="132">
        <v>90689</v>
      </c>
    </row>
    <row r="26" spans="1:12" ht="20.45" customHeight="1" x14ac:dyDescent="0.45">
      <c r="A26" s="122" t="s">
        <v>85</v>
      </c>
      <c r="E26" s="130"/>
      <c r="F26" s="28">
        <f>SUM(F22:F25)</f>
        <v>158758</v>
      </c>
      <c r="G26" s="27"/>
      <c r="H26" s="28">
        <f>SUM(H22:H25)</f>
        <v>101482</v>
      </c>
      <c r="I26" s="27"/>
      <c r="J26" s="28">
        <f>SUM(J22:J25)</f>
        <v>107921</v>
      </c>
      <c r="K26" s="27"/>
      <c r="L26" s="28">
        <f>SUM(L22:L25)</f>
        <v>75036</v>
      </c>
    </row>
    <row r="27" spans="1:12" ht="20.45" customHeight="1" x14ac:dyDescent="0.45">
      <c r="A27" s="117" t="s">
        <v>86</v>
      </c>
      <c r="E27" s="130"/>
      <c r="F27" s="32">
        <v>-32374</v>
      </c>
      <c r="G27" s="27"/>
      <c r="H27" s="118">
        <v>-18296</v>
      </c>
      <c r="I27" s="27"/>
      <c r="J27" s="32">
        <v>3987</v>
      </c>
      <c r="K27" s="27"/>
      <c r="L27" s="118">
        <v>2975</v>
      </c>
    </row>
    <row r="28" spans="1:12" ht="20.45" customHeight="1" thickBot="1" x14ac:dyDescent="0.5">
      <c r="A28" s="122" t="s">
        <v>87</v>
      </c>
      <c r="F28" s="35">
        <f>SUM(F26:F27)</f>
        <v>126384</v>
      </c>
      <c r="G28" s="27"/>
      <c r="H28" s="35">
        <f>SUM(H26:H27)</f>
        <v>83186</v>
      </c>
      <c r="I28" s="27"/>
      <c r="J28" s="35">
        <f>SUM(J26:J27)</f>
        <v>111908</v>
      </c>
      <c r="K28" s="27"/>
      <c r="L28" s="35">
        <f>SUM(L26:L27)</f>
        <v>78011</v>
      </c>
    </row>
    <row r="29" spans="1:12" s="133" customFormat="1" ht="20.45" customHeight="1" thickTop="1" x14ac:dyDescent="0.45">
      <c r="B29" s="134"/>
      <c r="C29" s="134"/>
      <c r="D29" s="134"/>
      <c r="E29" s="135"/>
      <c r="F29" s="28"/>
      <c r="G29" s="31"/>
      <c r="H29" s="28"/>
      <c r="I29" s="31"/>
      <c r="J29" s="36"/>
      <c r="K29" s="36"/>
      <c r="L29" s="36"/>
    </row>
    <row r="30" spans="1:12" ht="20.45" customHeight="1" x14ac:dyDescent="0.45">
      <c r="A30" s="122" t="s">
        <v>88</v>
      </c>
      <c r="B30" s="136"/>
      <c r="C30" s="136"/>
      <c r="D30" s="136"/>
      <c r="E30" s="137"/>
      <c r="F30" s="29"/>
      <c r="G30" s="27"/>
      <c r="H30" s="28"/>
      <c r="I30" s="27"/>
      <c r="J30" s="25"/>
      <c r="K30" s="25"/>
      <c r="L30" s="36"/>
    </row>
    <row r="31" spans="1:12" ht="20.45" customHeight="1" x14ac:dyDescent="0.45">
      <c r="A31" s="117" t="s">
        <v>89</v>
      </c>
      <c r="C31" s="136"/>
      <c r="D31" s="136"/>
      <c r="F31" s="25">
        <f>+F33-F32</f>
        <v>111908</v>
      </c>
      <c r="G31" s="25"/>
      <c r="H31" s="36">
        <f>+H33-H32</f>
        <v>78011</v>
      </c>
      <c r="I31" s="25"/>
      <c r="J31" s="25">
        <f>+J33-J32</f>
        <v>111908</v>
      </c>
      <c r="K31" s="25"/>
      <c r="L31" s="36">
        <f>+L33-L32</f>
        <v>78011</v>
      </c>
    </row>
    <row r="32" spans="1:12" ht="20.45" customHeight="1" x14ac:dyDescent="0.45">
      <c r="A32" s="117" t="s">
        <v>90</v>
      </c>
      <c r="F32" s="36">
        <v>14476</v>
      </c>
      <c r="G32" s="25"/>
      <c r="H32" s="118">
        <v>5175</v>
      </c>
      <c r="I32" s="25"/>
      <c r="J32" s="25">
        <v>0</v>
      </c>
      <c r="K32" s="25"/>
      <c r="L32" s="36">
        <v>0</v>
      </c>
    </row>
    <row r="33" spans="1:12" ht="20.45" customHeight="1" thickBot="1" x14ac:dyDescent="0.5">
      <c r="F33" s="37">
        <f>+F28</f>
        <v>126384</v>
      </c>
      <c r="G33" s="38"/>
      <c r="H33" s="39">
        <f>+H28</f>
        <v>83186</v>
      </c>
      <c r="I33" s="38"/>
      <c r="J33" s="37">
        <f>+J28</f>
        <v>111908</v>
      </c>
      <c r="K33" s="38"/>
      <c r="L33" s="39">
        <f>+L28</f>
        <v>78011</v>
      </c>
    </row>
    <row r="34" spans="1:12" ht="20.45" customHeight="1" thickTop="1" x14ac:dyDescent="0.45">
      <c r="B34" s="136"/>
      <c r="C34" s="136"/>
      <c r="D34" s="136"/>
      <c r="E34" s="137"/>
      <c r="F34" s="27"/>
      <c r="G34" s="27"/>
      <c r="H34" s="31"/>
      <c r="I34" s="27"/>
      <c r="J34" s="25"/>
      <c r="K34" s="25"/>
      <c r="L34" s="36"/>
    </row>
    <row r="35" spans="1:12" ht="20.45" customHeight="1" x14ac:dyDescent="0.45">
      <c r="A35" s="117" t="s">
        <v>172</v>
      </c>
      <c r="E35" s="130"/>
      <c r="F35" s="40">
        <f>+F31/F36</f>
        <v>0.29193873637912277</v>
      </c>
      <c r="G35" s="41"/>
      <c r="H35" s="40">
        <f>+H31/H36</f>
        <v>0.2035103188661378</v>
      </c>
      <c r="I35" s="41"/>
      <c r="J35" s="40">
        <f>+J31/J36</f>
        <v>0.29193873637912277</v>
      </c>
      <c r="K35" s="41"/>
      <c r="L35" s="40">
        <f>+L31/L36</f>
        <v>0.2035103188661378</v>
      </c>
    </row>
    <row r="36" spans="1:12" ht="20.45" customHeight="1" x14ac:dyDescent="0.45">
      <c r="A36" s="133" t="s">
        <v>173</v>
      </c>
      <c r="B36" s="108"/>
      <c r="C36" s="108"/>
      <c r="D36" s="108"/>
      <c r="E36" s="130"/>
      <c r="F36" s="24">
        <v>383327</v>
      </c>
      <c r="G36" s="41"/>
      <c r="H36" s="24">
        <v>383327</v>
      </c>
      <c r="I36" s="27"/>
      <c r="J36" s="24">
        <v>383327</v>
      </c>
      <c r="K36" s="25"/>
      <c r="L36" s="24">
        <v>383327</v>
      </c>
    </row>
    <row r="37" spans="1:12" ht="20.45" customHeight="1" x14ac:dyDescent="0.45">
      <c r="E37" s="130"/>
      <c r="F37" s="40"/>
      <c r="G37" s="41"/>
      <c r="H37" s="40"/>
      <c r="I37" s="41"/>
      <c r="J37" s="40"/>
      <c r="K37" s="41"/>
      <c r="L37" s="40"/>
    </row>
    <row r="38" spans="1:12" ht="20.45" customHeight="1" x14ac:dyDescent="0.45">
      <c r="F38" s="25"/>
      <c r="G38" s="25"/>
      <c r="H38" s="25"/>
      <c r="I38" s="25"/>
      <c r="J38" s="25"/>
      <c r="K38" s="25"/>
      <c r="L38" s="25"/>
    </row>
    <row r="39" spans="1:12" ht="20.45" customHeight="1" x14ac:dyDescent="0.45">
      <c r="F39" s="29"/>
      <c r="G39" s="27"/>
      <c r="H39" s="29"/>
      <c r="I39" s="29"/>
      <c r="J39" s="42" t="s">
        <v>91</v>
      </c>
      <c r="K39" s="42"/>
      <c r="L39" s="29"/>
    </row>
    <row r="40" spans="1:12" ht="20.45" customHeight="1" x14ac:dyDescent="0.45">
      <c r="F40" s="29"/>
      <c r="G40" s="27"/>
      <c r="H40" s="29"/>
      <c r="I40" s="29"/>
      <c r="J40" s="138" t="s">
        <v>92</v>
      </c>
      <c r="K40" s="138"/>
      <c r="L40" s="29"/>
    </row>
    <row r="41" spans="1:12" ht="21" customHeight="1" x14ac:dyDescent="0.45">
      <c r="F41" s="29"/>
      <c r="G41" s="27"/>
      <c r="H41" s="29"/>
      <c r="I41" s="29"/>
      <c r="J41" s="138"/>
      <c r="K41" s="138"/>
      <c r="L41" s="29"/>
    </row>
    <row r="42" spans="1:12" ht="22.5" customHeight="1" x14ac:dyDescent="0.45">
      <c r="F42" s="29"/>
      <c r="G42" s="27"/>
      <c r="H42" s="29"/>
      <c r="I42" s="29"/>
      <c r="J42" s="138"/>
      <c r="K42" s="138"/>
      <c r="L42" s="29"/>
    </row>
    <row r="43" spans="1:12" ht="23.25" customHeight="1" x14ac:dyDescent="0.45">
      <c r="F43" s="29"/>
      <c r="G43" s="27"/>
      <c r="H43" s="29"/>
      <c r="I43" s="29"/>
      <c r="J43" s="138"/>
      <c r="K43" s="138"/>
      <c r="L43" s="29"/>
    </row>
    <row r="44" spans="1:12" ht="21.75" customHeight="1" x14ac:dyDescent="0.45">
      <c r="F44" s="29"/>
      <c r="G44" s="27"/>
      <c r="H44" s="29"/>
      <c r="I44" s="29"/>
      <c r="J44" s="138"/>
      <c r="K44" s="138"/>
      <c r="L44" s="29"/>
    </row>
    <row r="45" spans="1:12" ht="21" customHeight="1" x14ac:dyDescent="0.45">
      <c r="F45" s="29"/>
      <c r="G45" s="27"/>
      <c r="H45" s="29"/>
      <c r="I45" s="29"/>
      <c r="J45" s="138"/>
      <c r="K45" s="138"/>
      <c r="L45" s="29"/>
    </row>
    <row r="46" spans="1:12" ht="21.75" customHeight="1" x14ac:dyDescent="0.45">
      <c r="F46" s="29"/>
      <c r="G46" s="27"/>
      <c r="H46" s="29"/>
      <c r="I46" s="29"/>
      <c r="J46" s="138"/>
      <c r="K46" s="138"/>
      <c r="L46" s="29"/>
    </row>
    <row r="47" spans="1:12" ht="21.75" customHeight="1" x14ac:dyDescent="0.45">
      <c r="F47" s="29"/>
      <c r="G47" s="27"/>
      <c r="H47" s="29"/>
      <c r="I47" s="29"/>
      <c r="J47" s="138"/>
      <c r="K47" s="138"/>
      <c r="L47" s="29"/>
    </row>
    <row r="48" spans="1:12" s="88" customFormat="1" ht="20.45" customHeight="1" x14ac:dyDescent="0.45">
      <c r="A48" s="88" t="s">
        <v>29</v>
      </c>
      <c r="E48" s="89"/>
      <c r="F48" s="89"/>
      <c r="G48" s="89"/>
      <c r="H48" s="43"/>
    </row>
    <row r="49" spans="1:12" s="133" customFormat="1" ht="20.100000000000001" customHeight="1" x14ac:dyDescent="0.45">
      <c r="F49" s="28"/>
      <c r="G49" s="28"/>
      <c r="H49" s="28"/>
      <c r="I49" s="28"/>
      <c r="J49" s="131"/>
      <c r="K49" s="131"/>
      <c r="L49" s="131">
        <v>9</v>
      </c>
    </row>
    <row r="50" spans="1:12" s="133" customFormat="1" ht="20.100000000000001" customHeight="1" x14ac:dyDescent="0.45">
      <c r="A50" s="164" t="s">
        <v>0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</row>
    <row r="51" spans="1:12" s="133" customFormat="1" ht="20.100000000000001" customHeight="1" x14ac:dyDescent="0.45">
      <c r="A51" s="164" t="s">
        <v>93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</row>
    <row r="52" spans="1:12" s="133" customFormat="1" ht="20.100000000000001" customHeight="1" x14ac:dyDescent="0.45">
      <c r="A52" s="164" t="str">
        <f>+A4</f>
        <v>สำหรับงวดหกเดือนสิ้นสุดวันที่ 30 มิถุนายน 2569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</row>
    <row r="53" spans="1:12" s="142" customFormat="1" ht="20.100000000000001" customHeight="1" x14ac:dyDescent="0.45">
      <c r="A53" s="139"/>
      <c r="B53" s="139"/>
      <c r="C53" s="139"/>
      <c r="D53" s="139"/>
      <c r="E53" s="139"/>
      <c r="F53" s="140"/>
      <c r="G53" s="140"/>
      <c r="H53" s="140"/>
      <c r="I53" s="140"/>
      <c r="J53" s="140"/>
      <c r="K53" s="140"/>
      <c r="L53" s="141" t="s">
        <v>2</v>
      </c>
    </row>
    <row r="54" spans="1:12" s="142" customFormat="1" ht="20.100000000000001" customHeight="1" x14ac:dyDescent="0.45">
      <c r="A54" s="143"/>
      <c r="B54" s="143"/>
      <c r="C54" s="143"/>
      <c r="D54" s="143"/>
      <c r="E54" s="144"/>
      <c r="F54" s="165" t="s">
        <v>3</v>
      </c>
      <c r="G54" s="165"/>
      <c r="H54" s="165"/>
      <c r="I54" s="145"/>
      <c r="J54" s="165" t="s">
        <v>4</v>
      </c>
      <c r="K54" s="165"/>
      <c r="L54" s="165"/>
    </row>
    <row r="55" spans="1:12" s="142" customFormat="1" ht="20.100000000000001" customHeight="1" x14ac:dyDescent="0.45">
      <c r="A55" s="146"/>
      <c r="B55" s="146"/>
      <c r="C55" s="146"/>
      <c r="D55" s="146"/>
      <c r="E55" s="147"/>
      <c r="F55" s="147">
        <v>2569</v>
      </c>
      <c r="G55" s="147"/>
      <c r="H55" s="147">
        <v>2568</v>
      </c>
      <c r="I55" s="147"/>
      <c r="J55" s="147">
        <v>2569</v>
      </c>
      <c r="K55" s="147"/>
      <c r="L55" s="147">
        <v>2568</v>
      </c>
    </row>
    <row r="56" spans="1:12" s="122" customFormat="1" ht="20.45" customHeight="1" x14ac:dyDescent="0.45">
      <c r="E56" s="128"/>
      <c r="F56" s="129"/>
      <c r="G56" s="129"/>
      <c r="H56" s="129"/>
      <c r="I56" s="129"/>
      <c r="J56" s="129"/>
      <c r="K56" s="129"/>
      <c r="L56" s="129"/>
    </row>
    <row r="57" spans="1:12" s="142" customFormat="1" ht="20.45" customHeight="1" x14ac:dyDescent="0.45">
      <c r="A57" s="142" t="s">
        <v>87</v>
      </c>
      <c r="F57" s="148">
        <f>+F28</f>
        <v>126384</v>
      </c>
      <c r="G57" s="38"/>
      <c r="H57" s="44">
        <f>+H28</f>
        <v>83186</v>
      </c>
      <c r="I57" s="45"/>
      <c r="J57" s="44">
        <f>+J28</f>
        <v>111908</v>
      </c>
      <c r="K57" s="45"/>
      <c r="L57" s="44">
        <f>+L28</f>
        <v>78011</v>
      </c>
    </row>
    <row r="58" spans="1:12" s="142" customFormat="1" ht="20.45" customHeight="1" x14ac:dyDescent="0.45">
      <c r="A58" s="133"/>
      <c r="F58" s="38"/>
      <c r="G58" s="38"/>
      <c r="H58" s="45"/>
      <c r="I58" s="45"/>
      <c r="J58" s="45"/>
      <c r="K58" s="45"/>
      <c r="L58" s="45"/>
    </row>
    <row r="59" spans="1:12" s="142" customFormat="1" ht="20.45" customHeight="1" x14ac:dyDescent="0.45">
      <c r="A59" s="142" t="s">
        <v>94</v>
      </c>
      <c r="F59" s="32">
        <v>0</v>
      </c>
      <c r="G59" s="27"/>
      <c r="H59" s="32">
        <v>0</v>
      </c>
      <c r="I59" s="31"/>
      <c r="J59" s="32">
        <v>0</v>
      </c>
      <c r="K59" s="27"/>
      <c r="L59" s="32">
        <v>0</v>
      </c>
    </row>
    <row r="60" spans="1:12" s="142" customFormat="1" ht="20.45" customHeight="1" thickBot="1" x14ac:dyDescent="0.5">
      <c r="A60" s="142" t="s">
        <v>95</v>
      </c>
      <c r="F60" s="149">
        <f>+F57+F59</f>
        <v>126384</v>
      </c>
      <c r="G60" s="150"/>
      <c r="H60" s="149">
        <f>+H57+H59</f>
        <v>83186</v>
      </c>
      <c r="I60" s="46"/>
      <c r="J60" s="149">
        <f>+J57+J59</f>
        <v>111908</v>
      </c>
      <c r="K60" s="27"/>
      <c r="L60" s="149">
        <f>+L57+L59</f>
        <v>78011</v>
      </c>
    </row>
    <row r="61" spans="1:12" s="142" customFormat="1" ht="20.45" customHeight="1" thickTop="1" x14ac:dyDescent="0.45">
      <c r="F61" s="47"/>
      <c r="G61" s="47"/>
      <c r="H61" s="47"/>
      <c r="I61" s="47"/>
      <c r="J61" s="48"/>
      <c r="K61" s="48"/>
      <c r="L61" s="47"/>
    </row>
    <row r="62" spans="1:12" s="133" customFormat="1" ht="20.45" customHeight="1" x14ac:dyDescent="0.45">
      <c r="A62" s="142" t="s">
        <v>96</v>
      </c>
      <c r="F62" s="36"/>
      <c r="G62" s="36"/>
      <c r="H62" s="36"/>
      <c r="I62" s="36"/>
      <c r="J62" s="25"/>
      <c r="K62" s="25"/>
      <c r="L62" s="36"/>
    </row>
    <row r="63" spans="1:12" s="133" customFormat="1" ht="20.45" customHeight="1" x14ac:dyDescent="0.45">
      <c r="A63" s="133" t="s">
        <v>89</v>
      </c>
      <c r="F63" s="31">
        <f>+F65-F64</f>
        <v>111908</v>
      </c>
      <c r="G63" s="31"/>
      <c r="H63" s="27">
        <f>+H65-H64</f>
        <v>78011</v>
      </c>
      <c r="I63" s="31"/>
      <c r="J63" s="27">
        <f>+J65-J64</f>
        <v>111908</v>
      </c>
      <c r="K63" s="27"/>
      <c r="L63" s="31">
        <f>+L65-L64</f>
        <v>78011</v>
      </c>
    </row>
    <row r="64" spans="1:12" s="133" customFormat="1" ht="20.45" customHeight="1" x14ac:dyDescent="0.45">
      <c r="A64" s="133" t="s">
        <v>90</v>
      </c>
      <c r="F64" s="49">
        <f>+F32</f>
        <v>14476</v>
      </c>
      <c r="G64" s="36"/>
      <c r="H64" s="49">
        <f>+H32</f>
        <v>5175</v>
      </c>
      <c r="I64" s="36"/>
      <c r="J64" s="24">
        <v>0</v>
      </c>
      <c r="K64" s="25"/>
      <c r="L64" s="49">
        <v>0</v>
      </c>
    </row>
    <row r="65" spans="1:12" s="133" customFormat="1" ht="20.45" customHeight="1" thickBot="1" x14ac:dyDescent="0.5">
      <c r="A65" s="133" t="s">
        <v>95</v>
      </c>
      <c r="F65" s="35">
        <f>+F60</f>
        <v>126384</v>
      </c>
      <c r="G65" s="31"/>
      <c r="H65" s="35">
        <f>+H60</f>
        <v>83186</v>
      </c>
      <c r="I65" s="31"/>
      <c r="J65" s="50">
        <f>+J60</f>
        <v>111908</v>
      </c>
      <c r="K65" s="27"/>
      <c r="L65" s="35">
        <f>+L60</f>
        <v>78011</v>
      </c>
    </row>
    <row r="66" spans="1:12" s="133" customFormat="1" ht="20.45" customHeight="1" thickTop="1" x14ac:dyDescent="0.45">
      <c r="F66" s="28"/>
      <c r="G66" s="31"/>
      <c r="H66" s="28"/>
      <c r="I66" s="31"/>
      <c r="J66" s="131"/>
      <c r="K66" s="131"/>
      <c r="L66" s="28"/>
    </row>
    <row r="67" spans="1:12" s="133" customFormat="1" ht="20.45" customHeight="1" x14ac:dyDescent="0.45">
      <c r="F67" s="28"/>
      <c r="G67" s="28"/>
      <c r="H67" s="28"/>
      <c r="I67" s="28"/>
      <c r="J67" s="131"/>
      <c r="K67" s="131"/>
      <c r="L67" s="28"/>
    </row>
    <row r="68" spans="1:12" s="133" customFormat="1" ht="20.45" customHeight="1" x14ac:dyDescent="0.45">
      <c r="F68" s="28"/>
      <c r="G68" s="28"/>
      <c r="H68" s="28"/>
      <c r="I68" s="28"/>
      <c r="J68" s="51" t="s">
        <v>91</v>
      </c>
      <c r="K68" s="51"/>
      <c r="L68" s="28"/>
    </row>
    <row r="69" spans="1:12" s="133" customFormat="1" ht="20.45" customHeight="1" x14ac:dyDescent="0.45">
      <c r="F69" s="28"/>
      <c r="G69" s="28"/>
      <c r="H69" s="28"/>
      <c r="I69" s="28"/>
      <c r="J69" s="51" t="s">
        <v>92</v>
      </c>
      <c r="K69" s="51"/>
      <c r="L69" s="28"/>
    </row>
    <row r="70" spans="1:12" s="133" customFormat="1" ht="20.45" customHeight="1" x14ac:dyDescent="0.45">
      <c r="F70" s="28"/>
      <c r="G70" s="28"/>
      <c r="H70" s="28"/>
      <c r="I70" s="28"/>
      <c r="J70" s="51"/>
      <c r="K70" s="51"/>
      <c r="L70" s="28"/>
    </row>
    <row r="71" spans="1:12" s="133" customFormat="1" ht="20.45" customHeight="1" x14ac:dyDescent="0.45">
      <c r="F71" s="28"/>
      <c r="G71" s="28"/>
      <c r="H71" s="28"/>
      <c r="I71" s="28"/>
      <c r="J71" s="51"/>
      <c r="K71" s="51"/>
      <c r="L71" s="28"/>
    </row>
    <row r="72" spans="1:12" s="133" customFormat="1" ht="20.45" customHeight="1" x14ac:dyDescent="0.45">
      <c r="F72" s="28"/>
      <c r="G72" s="28"/>
      <c r="H72" s="28"/>
      <c r="I72" s="28"/>
      <c r="J72" s="51"/>
      <c r="K72" s="51"/>
      <c r="L72" s="28"/>
    </row>
    <row r="73" spans="1:12" s="133" customFormat="1" ht="20.45" customHeight="1" x14ac:dyDescent="0.45">
      <c r="F73" s="28"/>
      <c r="G73" s="28"/>
      <c r="H73" s="28"/>
      <c r="I73" s="28"/>
      <c r="J73" s="51"/>
      <c r="K73" s="51"/>
      <c r="L73" s="28"/>
    </row>
    <row r="74" spans="1:12" s="133" customFormat="1" ht="20.45" customHeight="1" x14ac:dyDescent="0.45">
      <c r="F74" s="28"/>
      <c r="G74" s="28"/>
      <c r="H74" s="28"/>
      <c r="I74" s="28"/>
      <c r="J74" s="51"/>
      <c r="K74" s="51"/>
      <c r="L74" s="28"/>
    </row>
    <row r="75" spans="1:12" ht="20.45" customHeight="1" x14ac:dyDescent="0.45">
      <c r="F75" s="29"/>
      <c r="G75" s="27"/>
      <c r="H75" s="29"/>
      <c r="I75" s="29"/>
      <c r="J75" s="138"/>
      <c r="K75" s="138"/>
      <c r="L75" s="29"/>
    </row>
    <row r="76" spans="1:12" ht="20.45" customHeight="1" x14ac:dyDescent="0.45">
      <c r="F76" s="29"/>
      <c r="G76" s="27"/>
      <c r="H76" s="29"/>
      <c r="I76" s="29"/>
      <c r="J76" s="138"/>
      <c r="K76" s="138"/>
      <c r="L76" s="29"/>
    </row>
    <row r="77" spans="1:12" ht="20.45" customHeight="1" x14ac:dyDescent="0.45">
      <c r="F77" s="29"/>
      <c r="G77" s="27"/>
      <c r="H77" s="29"/>
      <c r="I77" s="29"/>
      <c r="J77" s="138"/>
      <c r="K77" s="138"/>
      <c r="L77" s="29"/>
    </row>
    <row r="78" spans="1:12" s="133" customFormat="1" ht="20.45" customHeight="1" x14ac:dyDescent="0.45">
      <c r="F78" s="28"/>
      <c r="G78" s="28"/>
      <c r="H78" s="28"/>
      <c r="I78" s="28"/>
      <c r="J78" s="51"/>
      <c r="K78" s="51"/>
      <c r="L78" s="28"/>
    </row>
    <row r="79" spans="1:12" s="133" customFormat="1" ht="20.45" customHeight="1" x14ac:dyDescent="0.45">
      <c r="F79" s="28"/>
      <c r="G79" s="28"/>
      <c r="H79" s="28"/>
      <c r="I79" s="28"/>
      <c r="J79" s="51"/>
      <c r="K79" s="51"/>
      <c r="L79" s="28"/>
    </row>
    <row r="80" spans="1:12" s="133" customFormat="1" ht="20.45" customHeight="1" x14ac:dyDescent="0.45">
      <c r="F80" s="28"/>
      <c r="G80" s="28"/>
      <c r="H80" s="28"/>
      <c r="I80" s="28"/>
      <c r="J80" s="51"/>
      <c r="K80" s="51"/>
      <c r="L80" s="28"/>
    </row>
    <row r="81" spans="6:12" s="133" customFormat="1" ht="20.45" customHeight="1" x14ac:dyDescent="0.45">
      <c r="F81" s="28"/>
      <c r="G81" s="28"/>
      <c r="H81" s="28"/>
      <c r="I81" s="28"/>
      <c r="J81" s="51"/>
      <c r="K81" s="51"/>
      <c r="L81" s="28"/>
    </row>
    <row r="82" spans="6:12" s="133" customFormat="1" ht="20.45" customHeight="1" x14ac:dyDescent="0.45">
      <c r="F82" s="28"/>
      <c r="G82" s="28"/>
      <c r="H82" s="28"/>
      <c r="I82" s="28"/>
      <c r="J82" s="51"/>
      <c r="K82" s="51"/>
      <c r="L82" s="28"/>
    </row>
    <row r="83" spans="6:12" s="133" customFormat="1" ht="20.45" customHeight="1" x14ac:dyDescent="0.45">
      <c r="F83" s="28"/>
      <c r="G83" s="28"/>
      <c r="H83" s="28"/>
      <c r="I83" s="28"/>
      <c r="J83" s="51"/>
      <c r="K83" s="51"/>
      <c r="L83" s="28"/>
    </row>
    <row r="84" spans="6:12" s="133" customFormat="1" ht="20.45" customHeight="1" x14ac:dyDescent="0.45">
      <c r="F84" s="28"/>
      <c r="G84" s="28"/>
      <c r="H84" s="28"/>
      <c r="I84" s="28"/>
      <c r="J84" s="51"/>
      <c r="K84" s="51"/>
      <c r="L84" s="28"/>
    </row>
    <row r="85" spans="6:12" s="133" customFormat="1" ht="20.45" customHeight="1" x14ac:dyDescent="0.45">
      <c r="F85" s="28"/>
      <c r="G85" s="28"/>
      <c r="H85" s="28"/>
      <c r="I85" s="28"/>
      <c r="J85" s="51"/>
      <c r="K85" s="51"/>
      <c r="L85" s="28"/>
    </row>
    <row r="86" spans="6:12" s="133" customFormat="1" ht="20.45" customHeight="1" x14ac:dyDescent="0.45">
      <c r="F86" s="28"/>
      <c r="G86" s="28"/>
      <c r="H86" s="28"/>
      <c r="I86" s="28"/>
      <c r="J86" s="51"/>
      <c r="K86" s="51"/>
      <c r="L86" s="28"/>
    </row>
    <row r="87" spans="6:12" s="133" customFormat="1" ht="20.45" customHeight="1" x14ac:dyDescent="0.45">
      <c r="F87" s="28"/>
      <c r="G87" s="28"/>
      <c r="H87" s="28"/>
      <c r="I87" s="28"/>
      <c r="J87" s="51"/>
      <c r="K87" s="51"/>
      <c r="L87" s="28"/>
    </row>
    <row r="88" spans="6:12" s="133" customFormat="1" ht="19.5" customHeight="1" x14ac:dyDescent="0.45">
      <c r="F88" s="28"/>
      <c r="G88" s="28"/>
      <c r="H88" s="28"/>
      <c r="I88" s="28"/>
      <c r="J88" s="51"/>
      <c r="K88" s="51"/>
      <c r="L88" s="28"/>
    </row>
    <row r="89" spans="6:12" s="133" customFormat="1" ht="20.45" customHeight="1" x14ac:dyDescent="0.45">
      <c r="F89" s="28"/>
      <c r="G89" s="28"/>
      <c r="H89" s="28"/>
      <c r="I89" s="28"/>
      <c r="J89" s="51"/>
      <c r="K89" s="51"/>
      <c r="L89" s="28"/>
    </row>
    <row r="90" spans="6:12" s="133" customFormat="1" ht="16.5" customHeight="1" x14ac:dyDescent="0.45">
      <c r="F90" s="28"/>
      <c r="G90" s="28"/>
      <c r="H90" s="28"/>
      <c r="I90" s="28"/>
      <c r="J90" s="51"/>
      <c r="K90" s="51"/>
      <c r="L90" s="28"/>
    </row>
    <row r="91" spans="6:12" s="133" customFormat="1" ht="19.5" customHeight="1" x14ac:dyDescent="0.45">
      <c r="F91" s="28"/>
      <c r="G91" s="28"/>
      <c r="H91" s="28"/>
      <c r="I91" s="28"/>
      <c r="J91" s="51"/>
      <c r="K91" s="51"/>
      <c r="L91" s="28"/>
    </row>
    <row r="92" spans="6:12" s="133" customFormat="1" ht="18.75" customHeight="1" x14ac:dyDescent="0.45">
      <c r="F92" s="28"/>
      <c r="G92" s="28"/>
      <c r="H92" s="28"/>
      <c r="I92" s="28"/>
      <c r="J92" s="51"/>
      <c r="K92" s="51"/>
      <c r="L92" s="28"/>
    </row>
    <row r="93" spans="6:12" s="133" customFormat="1" ht="18.75" customHeight="1" x14ac:dyDescent="0.45">
      <c r="F93" s="28"/>
      <c r="G93" s="28"/>
      <c r="H93" s="28"/>
      <c r="I93" s="28"/>
      <c r="J93" s="51"/>
      <c r="K93" s="51"/>
      <c r="L93" s="28"/>
    </row>
    <row r="94" spans="6:12" s="133" customFormat="1" ht="18" customHeight="1" x14ac:dyDescent="0.45">
      <c r="F94" s="28"/>
      <c r="G94" s="28"/>
      <c r="H94" s="28"/>
      <c r="I94" s="28"/>
      <c r="J94" s="51"/>
      <c r="K94" s="51"/>
      <c r="L94" s="28"/>
    </row>
    <row r="95" spans="6:12" s="133" customFormat="1" ht="20.45" customHeight="1" x14ac:dyDescent="0.45">
      <c r="F95" s="28"/>
      <c r="G95" s="28"/>
      <c r="H95" s="28"/>
      <c r="I95" s="28"/>
      <c r="J95" s="51"/>
      <c r="K95" s="51"/>
      <c r="L95" s="28"/>
    </row>
    <row r="96" spans="6:12" s="133" customFormat="1" ht="20.45" customHeight="1" x14ac:dyDescent="0.45">
      <c r="F96" s="28"/>
      <c r="G96" s="28"/>
      <c r="H96" s="28"/>
      <c r="I96" s="28"/>
      <c r="J96" s="51"/>
      <c r="K96" s="51"/>
      <c r="L96" s="28"/>
    </row>
    <row r="97" spans="1:8" s="88" customFormat="1" ht="20.45" customHeight="1" x14ac:dyDescent="0.45">
      <c r="A97" s="88" t="s">
        <v>29</v>
      </c>
      <c r="E97" s="89"/>
      <c r="F97" s="89"/>
      <c r="G97" s="89"/>
      <c r="H97" s="43"/>
    </row>
  </sheetData>
  <mergeCells count="10">
    <mergeCell ref="A51:L51"/>
    <mergeCell ref="A52:L52"/>
    <mergeCell ref="F54:H54"/>
    <mergeCell ref="J54:L54"/>
    <mergeCell ref="A2:L2"/>
    <mergeCell ref="A3:L3"/>
    <mergeCell ref="A4:L4"/>
    <mergeCell ref="F6:H6"/>
    <mergeCell ref="J6:L6"/>
    <mergeCell ref="A50:L50"/>
  </mergeCells>
  <pageMargins left="0.90551181102362199" right="0.511811023622047" top="0.511811023622047" bottom="0.59055118110236204" header="0.118110236220472" footer="0.118110236220472"/>
  <pageSetup paperSize="9" scale="80" orientation="portrait" r:id="rId1"/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3"/>
  <sheetViews>
    <sheetView zoomScaleNormal="100" zoomScaleSheetLayoutView="70" workbookViewId="0">
      <selection activeCell="F17" sqref="F17"/>
    </sheetView>
  </sheetViews>
  <sheetFormatPr defaultColWidth="11.375" defaultRowHeight="21" x14ac:dyDescent="0.45"/>
  <cols>
    <col min="1" max="1" width="53.75" style="88" customWidth="1"/>
    <col min="2" max="2" width="7.625" style="88" customWidth="1"/>
    <col min="3" max="3" width="10.625" style="88" customWidth="1"/>
    <col min="4" max="4" width="8.25" style="88" customWidth="1"/>
    <col min="5" max="5" width="1.25" style="88" customWidth="1"/>
    <col min="6" max="6" width="14.375" style="88" customWidth="1"/>
    <col min="7" max="7" width="1.25" style="88" customWidth="1"/>
    <col min="8" max="8" width="10.75" style="89" customWidth="1"/>
    <col min="9" max="9" width="9.125" style="88" bestFit="1" customWidth="1"/>
    <col min="10" max="10" width="3.75" style="88" customWidth="1"/>
    <col min="11" max="11" width="19.375" style="88" customWidth="1"/>
    <col min="12" max="12" width="3.75" style="88" customWidth="1"/>
    <col min="13" max="13" width="9.625" style="88" customWidth="1"/>
    <col min="14" max="14" width="10.625" style="88" customWidth="1"/>
    <col min="15" max="15" width="0.75" style="88" customWidth="1"/>
    <col min="16" max="16" width="9" style="88" customWidth="1"/>
    <col min="17" max="17" width="2.375" style="88" customWidth="1"/>
    <col min="18" max="18" width="15.125" style="88" customWidth="1"/>
    <col min="19" max="29" width="11.375" style="88" customWidth="1"/>
    <col min="30" max="255" width="11.375" style="88"/>
    <col min="256" max="256" width="31.125" style="88" customWidth="1"/>
    <col min="257" max="257" width="8.125" style="88" customWidth="1"/>
    <col min="258" max="258" width="11" style="88" customWidth="1"/>
    <col min="259" max="259" width="8.375" style="88" customWidth="1"/>
    <col min="260" max="260" width="1.625" style="88" customWidth="1"/>
    <col min="261" max="261" width="14.375" style="88" customWidth="1"/>
    <col min="262" max="262" width="1.625" style="88" customWidth="1"/>
    <col min="263" max="263" width="10.75" style="88" customWidth="1"/>
    <col min="264" max="264" width="9.625" style="88" customWidth="1"/>
    <col min="265" max="265" width="3.375" style="88" customWidth="1"/>
    <col min="266" max="266" width="20.375" style="88" customWidth="1"/>
    <col min="267" max="267" width="3.375" style="88" customWidth="1"/>
    <col min="268" max="268" width="10.125" style="88" bestFit="1" customWidth="1"/>
    <col min="269" max="269" width="0.375" style="88" customWidth="1"/>
    <col min="270" max="270" width="11.75" style="88" customWidth="1"/>
    <col min="271" max="271" width="0" style="88" hidden="1" customWidth="1"/>
    <col min="272" max="272" width="10" style="88" bestFit="1" customWidth="1"/>
    <col min="273" max="273" width="2.375" style="88" customWidth="1"/>
    <col min="274" max="274" width="15.125" style="88" customWidth="1"/>
    <col min="275" max="285" width="11.375" style="88" customWidth="1"/>
    <col min="286" max="511" width="11.375" style="88"/>
    <col min="512" max="512" width="31.125" style="88" customWidth="1"/>
    <col min="513" max="513" width="8.125" style="88" customWidth="1"/>
    <col min="514" max="514" width="11" style="88" customWidth="1"/>
    <col min="515" max="515" width="8.375" style="88" customWidth="1"/>
    <col min="516" max="516" width="1.625" style="88" customWidth="1"/>
    <col min="517" max="517" width="14.375" style="88" customWidth="1"/>
    <col min="518" max="518" width="1.625" style="88" customWidth="1"/>
    <col min="519" max="519" width="10.75" style="88" customWidth="1"/>
    <col min="520" max="520" width="9.625" style="88" customWidth="1"/>
    <col min="521" max="521" width="3.375" style="88" customWidth="1"/>
    <col min="522" max="522" width="20.375" style="88" customWidth="1"/>
    <col min="523" max="523" width="3.375" style="88" customWidth="1"/>
    <col min="524" max="524" width="10.125" style="88" bestFit="1" customWidth="1"/>
    <col min="525" max="525" width="0.375" style="88" customWidth="1"/>
    <col min="526" max="526" width="11.75" style="88" customWidth="1"/>
    <col min="527" max="527" width="0" style="88" hidden="1" customWidth="1"/>
    <col min="528" max="528" width="10" style="88" bestFit="1" customWidth="1"/>
    <col min="529" max="529" width="2.375" style="88" customWidth="1"/>
    <col min="530" max="530" width="15.125" style="88" customWidth="1"/>
    <col min="531" max="541" width="11.375" style="88" customWidth="1"/>
    <col min="542" max="767" width="11.375" style="88"/>
    <col min="768" max="768" width="31.125" style="88" customWidth="1"/>
    <col min="769" max="769" width="8.125" style="88" customWidth="1"/>
    <col min="770" max="770" width="11" style="88" customWidth="1"/>
    <col min="771" max="771" width="8.375" style="88" customWidth="1"/>
    <col min="772" max="772" width="1.625" style="88" customWidth="1"/>
    <col min="773" max="773" width="14.375" style="88" customWidth="1"/>
    <col min="774" max="774" width="1.625" style="88" customWidth="1"/>
    <col min="775" max="775" width="10.75" style="88" customWidth="1"/>
    <col min="776" max="776" width="9.625" style="88" customWidth="1"/>
    <col min="777" max="777" width="3.375" style="88" customWidth="1"/>
    <col min="778" max="778" width="20.375" style="88" customWidth="1"/>
    <col min="779" max="779" width="3.375" style="88" customWidth="1"/>
    <col min="780" max="780" width="10.125" style="88" bestFit="1" customWidth="1"/>
    <col min="781" max="781" width="0.375" style="88" customWidth="1"/>
    <col min="782" max="782" width="11.75" style="88" customWidth="1"/>
    <col min="783" max="783" width="0" style="88" hidden="1" customWidth="1"/>
    <col min="784" max="784" width="10" style="88" bestFit="1" customWidth="1"/>
    <col min="785" max="785" width="2.375" style="88" customWidth="1"/>
    <col min="786" max="786" width="15.125" style="88" customWidth="1"/>
    <col min="787" max="797" width="11.375" style="88" customWidth="1"/>
    <col min="798" max="1023" width="11.375" style="88"/>
    <col min="1024" max="1024" width="31.125" style="88" customWidth="1"/>
    <col min="1025" max="1025" width="8.125" style="88" customWidth="1"/>
    <col min="1026" max="1026" width="11" style="88" customWidth="1"/>
    <col min="1027" max="1027" width="8.375" style="88" customWidth="1"/>
    <col min="1028" max="1028" width="1.625" style="88" customWidth="1"/>
    <col min="1029" max="1029" width="14.375" style="88" customWidth="1"/>
    <col min="1030" max="1030" width="1.625" style="88" customWidth="1"/>
    <col min="1031" max="1031" width="10.75" style="88" customWidth="1"/>
    <col min="1032" max="1032" width="9.625" style="88" customWidth="1"/>
    <col min="1033" max="1033" width="3.375" style="88" customWidth="1"/>
    <col min="1034" max="1034" width="20.375" style="88" customWidth="1"/>
    <col min="1035" max="1035" width="3.375" style="88" customWidth="1"/>
    <col min="1036" max="1036" width="10.125" style="88" bestFit="1" customWidth="1"/>
    <col min="1037" max="1037" width="0.375" style="88" customWidth="1"/>
    <col min="1038" max="1038" width="11.75" style="88" customWidth="1"/>
    <col min="1039" max="1039" width="0" style="88" hidden="1" customWidth="1"/>
    <col min="1040" max="1040" width="10" style="88" bestFit="1" customWidth="1"/>
    <col min="1041" max="1041" width="2.375" style="88" customWidth="1"/>
    <col min="1042" max="1042" width="15.125" style="88" customWidth="1"/>
    <col min="1043" max="1053" width="11.375" style="88" customWidth="1"/>
    <col min="1054" max="1279" width="11.375" style="88"/>
    <col min="1280" max="1280" width="31.125" style="88" customWidth="1"/>
    <col min="1281" max="1281" width="8.125" style="88" customWidth="1"/>
    <col min="1282" max="1282" width="11" style="88" customWidth="1"/>
    <col min="1283" max="1283" width="8.375" style="88" customWidth="1"/>
    <col min="1284" max="1284" width="1.625" style="88" customWidth="1"/>
    <col min="1285" max="1285" width="14.375" style="88" customWidth="1"/>
    <col min="1286" max="1286" width="1.625" style="88" customWidth="1"/>
    <col min="1287" max="1287" width="10.75" style="88" customWidth="1"/>
    <col min="1288" max="1288" width="9.625" style="88" customWidth="1"/>
    <col min="1289" max="1289" width="3.375" style="88" customWidth="1"/>
    <col min="1290" max="1290" width="20.375" style="88" customWidth="1"/>
    <col min="1291" max="1291" width="3.375" style="88" customWidth="1"/>
    <col min="1292" max="1292" width="10.125" style="88" bestFit="1" customWidth="1"/>
    <col min="1293" max="1293" width="0.375" style="88" customWidth="1"/>
    <col min="1294" max="1294" width="11.75" style="88" customWidth="1"/>
    <col min="1295" max="1295" width="0" style="88" hidden="1" customWidth="1"/>
    <col min="1296" max="1296" width="10" style="88" bestFit="1" customWidth="1"/>
    <col min="1297" max="1297" width="2.375" style="88" customWidth="1"/>
    <col min="1298" max="1298" width="15.125" style="88" customWidth="1"/>
    <col min="1299" max="1309" width="11.375" style="88" customWidth="1"/>
    <col min="1310" max="1535" width="11.375" style="88"/>
    <col min="1536" max="1536" width="31.125" style="88" customWidth="1"/>
    <col min="1537" max="1537" width="8.125" style="88" customWidth="1"/>
    <col min="1538" max="1538" width="11" style="88" customWidth="1"/>
    <col min="1539" max="1539" width="8.375" style="88" customWidth="1"/>
    <col min="1540" max="1540" width="1.625" style="88" customWidth="1"/>
    <col min="1541" max="1541" width="14.375" style="88" customWidth="1"/>
    <col min="1542" max="1542" width="1.625" style="88" customWidth="1"/>
    <col min="1543" max="1543" width="10.75" style="88" customWidth="1"/>
    <col min="1544" max="1544" width="9.625" style="88" customWidth="1"/>
    <col min="1545" max="1545" width="3.375" style="88" customWidth="1"/>
    <col min="1546" max="1546" width="20.375" style="88" customWidth="1"/>
    <col min="1547" max="1547" width="3.375" style="88" customWidth="1"/>
    <col min="1548" max="1548" width="10.125" style="88" bestFit="1" customWidth="1"/>
    <col min="1549" max="1549" width="0.375" style="88" customWidth="1"/>
    <col min="1550" max="1550" width="11.75" style="88" customWidth="1"/>
    <col min="1551" max="1551" width="0" style="88" hidden="1" customWidth="1"/>
    <col min="1552" max="1552" width="10" style="88" bestFit="1" customWidth="1"/>
    <col min="1553" max="1553" width="2.375" style="88" customWidth="1"/>
    <col min="1554" max="1554" width="15.125" style="88" customWidth="1"/>
    <col min="1555" max="1565" width="11.375" style="88" customWidth="1"/>
    <col min="1566" max="1791" width="11.375" style="88"/>
    <col min="1792" max="1792" width="31.125" style="88" customWidth="1"/>
    <col min="1793" max="1793" width="8.125" style="88" customWidth="1"/>
    <col min="1794" max="1794" width="11" style="88" customWidth="1"/>
    <col min="1795" max="1795" width="8.375" style="88" customWidth="1"/>
    <col min="1796" max="1796" width="1.625" style="88" customWidth="1"/>
    <col min="1797" max="1797" width="14.375" style="88" customWidth="1"/>
    <col min="1798" max="1798" width="1.625" style="88" customWidth="1"/>
    <col min="1799" max="1799" width="10.75" style="88" customWidth="1"/>
    <col min="1800" max="1800" width="9.625" style="88" customWidth="1"/>
    <col min="1801" max="1801" width="3.375" style="88" customWidth="1"/>
    <col min="1802" max="1802" width="20.375" style="88" customWidth="1"/>
    <col min="1803" max="1803" width="3.375" style="88" customWidth="1"/>
    <col min="1804" max="1804" width="10.125" style="88" bestFit="1" customWidth="1"/>
    <col min="1805" max="1805" width="0.375" style="88" customWidth="1"/>
    <col min="1806" max="1806" width="11.75" style="88" customWidth="1"/>
    <col min="1807" max="1807" width="0" style="88" hidden="1" customWidth="1"/>
    <col min="1808" max="1808" width="10" style="88" bestFit="1" customWidth="1"/>
    <col min="1809" max="1809" width="2.375" style="88" customWidth="1"/>
    <col min="1810" max="1810" width="15.125" style="88" customWidth="1"/>
    <col min="1811" max="1821" width="11.375" style="88" customWidth="1"/>
    <col min="1822" max="2047" width="11.375" style="88"/>
    <col min="2048" max="2048" width="31.125" style="88" customWidth="1"/>
    <col min="2049" max="2049" width="8.125" style="88" customWidth="1"/>
    <col min="2050" max="2050" width="11" style="88" customWidth="1"/>
    <col min="2051" max="2051" width="8.375" style="88" customWidth="1"/>
    <col min="2052" max="2052" width="1.625" style="88" customWidth="1"/>
    <col min="2053" max="2053" width="14.375" style="88" customWidth="1"/>
    <col min="2054" max="2054" width="1.625" style="88" customWidth="1"/>
    <col min="2055" max="2055" width="10.75" style="88" customWidth="1"/>
    <col min="2056" max="2056" width="9.625" style="88" customWidth="1"/>
    <col min="2057" max="2057" width="3.375" style="88" customWidth="1"/>
    <col min="2058" max="2058" width="20.375" style="88" customWidth="1"/>
    <col min="2059" max="2059" width="3.375" style="88" customWidth="1"/>
    <col min="2060" max="2060" width="10.125" style="88" bestFit="1" customWidth="1"/>
    <col min="2061" max="2061" width="0.375" style="88" customWidth="1"/>
    <col min="2062" max="2062" width="11.75" style="88" customWidth="1"/>
    <col min="2063" max="2063" width="0" style="88" hidden="1" customWidth="1"/>
    <col min="2064" max="2064" width="10" style="88" bestFit="1" customWidth="1"/>
    <col min="2065" max="2065" width="2.375" style="88" customWidth="1"/>
    <col min="2066" max="2066" width="15.125" style="88" customWidth="1"/>
    <col min="2067" max="2077" width="11.375" style="88" customWidth="1"/>
    <col min="2078" max="2303" width="11.375" style="88"/>
    <col min="2304" max="2304" width="31.125" style="88" customWidth="1"/>
    <col min="2305" max="2305" width="8.125" style="88" customWidth="1"/>
    <col min="2306" max="2306" width="11" style="88" customWidth="1"/>
    <col min="2307" max="2307" width="8.375" style="88" customWidth="1"/>
    <col min="2308" max="2308" width="1.625" style="88" customWidth="1"/>
    <col min="2309" max="2309" width="14.375" style="88" customWidth="1"/>
    <col min="2310" max="2310" width="1.625" style="88" customWidth="1"/>
    <col min="2311" max="2311" width="10.75" style="88" customWidth="1"/>
    <col min="2312" max="2312" width="9.625" style="88" customWidth="1"/>
    <col min="2313" max="2313" width="3.375" style="88" customWidth="1"/>
    <col min="2314" max="2314" width="20.375" style="88" customWidth="1"/>
    <col min="2315" max="2315" width="3.375" style="88" customWidth="1"/>
    <col min="2316" max="2316" width="10.125" style="88" bestFit="1" customWidth="1"/>
    <col min="2317" max="2317" width="0.375" style="88" customWidth="1"/>
    <col min="2318" max="2318" width="11.75" style="88" customWidth="1"/>
    <col min="2319" max="2319" width="0" style="88" hidden="1" customWidth="1"/>
    <col min="2320" max="2320" width="10" style="88" bestFit="1" customWidth="1"/>
    <col min="2321" max="2321" width="2.375" style="88" customWidth="1"/>
    <col min="2322" max="2322" width="15.125" style="88" customWidth="1"/>
    <col min="2323" max="2333" width="11.375" style="88" customWidth="1"/>
    <col min="2334" max="2559" width="11.375" style="88"/>
    <col min="2560" max="2560" width="31.125" style="88" customWidth="1"/>
    <col min="2561" max="2561" width="8.125" style="88" customWidth="1"/>
    <col min="2562" max="2562" width="11" style="88" customWidth="1"/>
    <col min="2563" max="2563" width="8.375" style="88" customWidth="1"/>
    <col min="2564" max="2564" width="1.625" style="88" customWidth="1"/>
    <col min="2565" max="2565" width="14.375" style="88" customWidth="1"/>
    <col min="2566" max="2566" width="1.625" style="88" customWidth="1"/>
    <col min="2567" max="2567" width="10.75" style="88" customWidth="1"/>
    <col min="2568" max="2568" width="9.625" style="88" customWidth="1"/>
    <col min="2569" max="2569" width="3.375" style="88" customWidth="1"/>
    <col min="2570" max="2570" width="20.375" style="88" customWidth="1"/>
    <col min="2571" max="2571" width="3.375" style="88" customWidth="1"/>
    <col min="2572" max="2572" width="10.125" style="88" bestFit="1" customWidth="1"/>
    <col min="2573" max="2573" width="0.375" style="88" customWidth="1"/>
    <col min="2574" max="2574" width="11.75" style="88" customWidth="1"/>
    <col min="2575" max="2575" width="0" style="88" hidden="1" customWidth="1"/>
    <col min="2576" max="2576" width="10" style="88" bestFit="1" customWidth="1"/>
    <col min="2577" max="2577" width="2.375" style="88" customWidth="1"/>
    <col min="2578" max="2578" width="15.125" style="88" customWidth="1"/>
    <col min="2579" max="2589" width="11.375" style="88" customWidth="1"/>
    <col min="2590" max="2815" width="11.375" style="88"/>
    <col min="2816" max="2816" width="31.125" style="88" customWidth="1"/>
    <col min="2817" max="2817" width="8.125" style="88" customWidth="1"/>
    <col min="2818" max="2818" width="11" style="88" customWidth="1"/>
    <col min="2819" max="2819" width="8.375" style="88" customWidth="1"/>
    <col min="2820" max="2820" width="1.625" style="88" customWidth="1"/>
    <col min="2821" max="2821" width="14.375" style="88" customWidth="1"/>
    <col min="2822" max="2822" width="1.625" style="88" customWidth="1"/>
    <col min="2823" max="2823" width="10.75" style="88" customWidth="1"/>
    <col min="2824" max="2824" width="9.625" style="88" customWidth="1"/>
    <col min="2825" max="2825" width="3.375" style="88" customWidth="1"/>
    <col min="2826" max="2826" width="20.375" style="88" customWidth="1"/>
    <col min="2827" max="2827" width="3.375" style="88" customWidth="1"/>
    <col min="2828" max="2828" width="10.125" style="88" bestFit="1" customWidth="1"/>
    <col min="2829" max="2829" width="0.375" style="88" customWidth="1"/>
    <col min="2830" max="2830" width="11.75" style="88" customWidth="1"/>
    <col min="2831" max="2831" width="0" style="88" hidden="1" customWidth="1"/>
    <col min="2832" max="2832" width="10" style="88" bestFit="1" customWidth="1"/>
    <col min="2833" max="2833" width="2.375" style="88" customWidth="1"/>
    <col min="2834" max="2834" width="15.125" style="88" customWidth="1"/>
    <col min="2835" max="2845" width="11.375" style="88" customWidth="1"/>
    <col min="2846" max="3071" width="11.375" style="88"/>
    <col min="3072" max="3072" width="31.125" style="88" customWidth="1"/>
    <col min="3073" max="3073" width="8.125" style="88" customWidth="1"/>
    <col min="3074" max="3074" width="11" style="88" customWidth="1"/>
    <col min="3075" max="3075" width="8.375" style="88" customWidth="1"/>
    <col min="3076" max="3076" width="1.625" style="88" customWidth="1"/>
    <col min="3077" max="3077" width="14.375" style="88" customWidth="1"/>
    <col min="3078" max="3078" width="1.625" style="88" customWidth="1"/>
    <col min="3079" max="3079" width="10.75" style="88" customWidth="1"/>
    <col min="3080" max="3080" width="9.625" style="88" customWidth="1"/>
    <col min="3081" max="3081" width="3.375" style="88" customWidth="1"/>
    <col min="3082" max="3082" width="20.375" style="88" customWidth="1"/>
    <col min="3083" max="3083" width="3.375" style="88" customWidth="1"/>
    <col min="3084" max="3084" width="10.125" style="88" bestFit="1" customWidth="1"/>
    <col min="3085" max="3085" width="0.375" style="88" customWidth="1"/>
    <col min="3086" max="3086" width="11.75" style="88" customWidth="1"/>
    <col min="3087" max="3087" width="0" style="88" hidden="1" customWidth="1"/>
    <col min="3088" max="3088" width="10" style="88" bestFit="1" customWidth="1"/>
    <col min="3089" max="3089" width="2.375" style="88" customWidth="1"/>
    <col min="3090" max="3090" width="15.125" style="88" customWidth="1"/>
    <col min="3091" max="3101" width="11.375" style="88" customWidth="1"/>
    <col min="3102" max="3327" width="11.375" style="88"/>
    <col min="3328" max="3328" width="31.125" style="88" customWidth="1"/>
    <col min="3329" max="3329" width="8.125" style="88" customWidth="1"/>
    <col min="3330" max="3330" width="11" style="88" customWidth="1"/>
    <col min="3331" max="3331" width="8.375" style="88" customWidth="1"/>
    <col min="3332" max="3332" width="1.625" style="88" customWidth="1"/>
    <col min="3333" max="3333" width="14.375" style="88" customWidth="1"/>
    <col min="3334" max="3334" width="1.625" style="88" customWidth="1"/>
    <col min="3335" max="3335" width="10.75" style="88" customWidth="1"/>
    <col min="3336" max="3336" width="9.625" style="88" customWidth="1"/>
    <col min="3337" max="3337" width="3.375" style="88" customWidth="1"/>
    <col min="3338" max="3338" width="20.375" style="88" customWidth="1"/>
    <col min="3339" max="3339" width="3.375" style="88" customWidth="1"/>
    <col min="3340" max="3340" width="10.125" style="88" bestFit="1" customWidth="1"/>
    <col min="3341" max="3341" width="0.375" style="88" customWidth="1"/>
    <col min="3342" max="3342" width="11.75" style="88" customWidth="1"/>
    <col min="3343" max="3343" width="0" style="88" hidden="1" customWidth="1"/>
    <col min="3344" max="3344" width="10" style="88" bestFit="1" customWidth="1"/>
    <col min="3345" max="3345" width="2.375" style="88" customWidth="1"/>
    <col min="3346" max="3346" width="15.125" style="88" customWidth="1"/>
    <col min="3347" max="3357" width="11.375" style="88" customWidth="1"/>
    <col min="3358" max="3583" width="11.375" style="88"/>
    <col min="3584" max="3584" width="31.125" style="88" customWidth="1"/>
    <col min="3585" max="3585" width="8.125" style="88" customWidth="1"/>
    <col min="3586" max="3586" width="11" style="88" customWidth="1"/>
    <col min="3587" max="3587" width="8.375" style="88" customWidth="1"/>
    <col min="3588" max="3588" width="1.625" style="88" customWidth="1"/>
    <col min="3589" max="3589" width="14.375" style="88" customWidth="1"/>
    <col min="3590" max="3590" width="1.625" style="88" customWidth="1"/>
    <col min="3591" max="3591" width="10.75" style="88" customWidth="1"/>
    <col min="3592" max="3592" width="9.625" style="88" customWidth="1"/>
    <col min="3593" max="3593" width="3.375" style="88" customWidth="1"/>
    <col min="3594" max="3594" width="20.375" style="88" customWidth="1"/>
    <col min="3595" max="3595" width="3.375" style="88" customWidth="1"/>
    <col min="3596" max="3596" width="10.125" style="88" bestFit="1" customWidth="1"/>
    <col min="3597" max="3597" width="0.375" style="88" customWidth="1"/>
    <col min="3598" max="3598" width="11.75" style="88" customWidth="1"/>
    <col min="3599" max="3599" width="0" style="88" hidden="1" customWidth="1"/>
    <col min="3600" max="3600" width="10" style="88" bestFit="1" customWidth="1"/>
    <col min="3601" max="3601" width="2.375" style="88" customWidth="1"/>
    <col min="3602" max="3602" width="15.125" style="88" customWidth="1"/>
    <col min="3603" max="3613" width="11.375" style="88" customWidth="1"/>
    <col min="3614" max="3839" width="11.375" style="88"/>
    <col min="3840" max="3840" width="31.125" style="88" customWidth="1"/>
    <col min="3841" max="3841" width="8.125" style="88" customWidth="1"/>
    <col min="3842" max="3842" width="11" style="88" customWidth="1"/>
    <col min="3843" max="3843" width="8.375" style="88" customWidth="1"/>
    <col min="3844" max="3844" width="1.625" style="88" customWidth="1"/>
    <col min="3845" max="3845" width="14.375" style="88" customWidth="1"/>
    <col min="3846" max="3846" width="1.625" style="88" customWidth="1"/>
    <col min="3847" max="3847" width="10.75" style="88" customWidth="1"/>
    <col min="3848" max="3848" width="9.625" style="88" customWidth="1"/>
    <col min="3849" max="3849" width="3.375" style="88" customWidth="1"/>
    <col min="3850" max="3850" width="20.375" style="88" customWidth="1"/>
    <col min="3851" max="3851" width="3.375" style="88" customWidth="1"/>
    <col min="3852" max="3852" width="10.125" style="88" bestFit="1" customWidth="1"/>
    <col min="3853" max="3853" width="0.375" style="88" customWidth="1"/>
    <col min="3854" max="3854" width="11.75" style="88" customWidth="1"/>
    <col min="3855" max="3855" width="0" style="88" hidden="1" customWidth="1"/>
    <col min="3856" max="3856" width="10" style="88" bestFit="1" customWidth="1"/>
    <col min="3857" max="3857" width="2.375" style="88" customWidth="1"/>
    <col min="3858" max="3858" width="15.125" style="88" customWidth="1"/>
    <col min="3859" max="3869" width="11.375" style="88" customWidth="1"/>
    <col min="3870" max="4095" width="11.375" style="88"/>
    <col min="4096" max="4096" width="31.125" style="88" customWidth="1"/>
    <col min="4097" max="4097" width="8.125" style="88" customWidth="1"/>
    <col min="4098" max="4098" width="11" style="88" customWidth="1"/>
    <col min="4099" max="4099" width="8.375" style="88" customWidth="1"/>
    <col min="4100" max="4100" width="1.625" style="88" customWidth="1"/>
    <col min="4101" max="4101" width="14.375" style="88" customWidth="1"/>
    <col min="4102" max="4102" width="1.625" style="88" customWidth="1"/>
    <col min="4103" max="4103" width="10.75" style="88" customWidth="1"/>
    <col min="4104" max="4104" width="9.625" style="88" customWidth="1"/>
    <col min="4105" max="4105" width="3.375" style="88" customWidth="1"/>
    <col min="4106" max="4106" width="20.375" style="88" customWidth="1"/>
    <col min="4107" max="4107" width="3.375" style="88" customWidth="1"/>
    <col min="4108" max="4108" width="10.125" style="88" bestFit="1" customWidth="1"/>
    <col min="4109" max="4109" width="0.375" style="88" customWidth="1"/>
    <col min="4110" max="4110" width="11.75" style="88" customWidth="1"/>
    <col min="4111" max="4111" width="0" style="88" hidden="1" customWidth="1"/>
    <col min="4112" max="4112" width="10" style="88" bestFit="1" customWidth="1"/>
    <col min="4113" max="4113" width="2.375" style="88" customWidth="1"/>
    <col min="4114" max="4114" width="15.125" style="88" customWidth="1"/>
    <col min="4115" max="4125" width="11.375" style="88" customWidth="1"/>
    <col min="4126" max="4351" width="11.375" style="88"/>
    <col min="4352" max="4352" width="31.125" style="88" customWidth="1"/>
    <col min="4353" max="4353" width="8.125" style="88" customWidth="1"/>
    <col min="4354" max="4354" width="11" style="88" customWidth="1"/>
    <col min="4355" max="4355" width="8.375" style="88" customWidth="1"/>
    <col min="4356" max="4356" width="1.625" style="88" customWidth="1"/>
    <col min="4357" max="4357" width="14.375" style="88" customWidth="1"/>
    <col min="4358" max="4358" width="1.625" style="88" customWidth="1"/>
    <col min="4359" max="4359" width="10.75" style="88" customWidth="1"/>
    <col min="4360" max="4360" width="9.625" style="88" customWidth="1"/>
    <col min="4361" max="4361" width="3.375" style="88" customWidth="1"/>
    <col min="4362" max="4362" width="20.375" style="88" customWidth="1"/>
    <col min="4363" max="4363" width="3.375" style="88" customWidth="1"/>
    <col min="4364" max="4364" width="10.125" style="88" bestFit="1" customWidth="1"/>
    <col min="4365" max="4365" width="0.375" style="88" customWidth="1"/>
    <col min="4366" max="4366" width="11.75" style="88" customWidth="1"/>
    <col min="4367" max="4367" width="0" style="88" hidden="1" customWidth="1"/>
    <col min="4368" max="4368" width="10" style="88" bestFit="1" customWidth="1"/>
    <col min="4369" max="4369" width="2.375" style="88" customWidth="1"/>
    <col min="4370" max="4370" width="15.125" style="88" customWidth="1"/>
    <col min="4371" max="4381" width="11.375" style="88" customWidth="1"/>
    <col min="4382" max="4607" width="11.375" style="88"/>
    <col min="4608" max="4608" width="31.125" style="88" customWidth="1"/>
    <col min="4609" max="4609" width="8.125" style="88" customWidth="1"/>
    <col min="4610" max="4610" width="11" style="88" customWidth="1"/>
    <col min="4611" max="4611" width="8.375" style="88" customWidth="1"/>
    <col min="4612" max="4612" width="1.625" style="88" customWidth="1"/>
    <col min="4613" max="4613" width="14.375" style="88" customWidth="1"/>
    <col min="4614" max="4614" width="1.625" style="88" customWidth="1"/>
    <col min="4615" max="4615" width="10.75" style="88" customWidth="1"/>
    <col min="4616" max="4616" width="9.625" style="88" customWidth="1"/>
    <col min="4617" max="4617" width="3.375" style="88" customWidth="1"/>
    <col min="4618" max="4618" width="20.375" style="88" customWidth="1"/>
    <col min="4619" max="4619" width="3.375" style="88" customWidth="1"/>
    <col min="4620" max="4620" width="10.125" style="88" bestFit="1" customWidth="1"/>
    <col min="4621" max="4621" width="0.375" style="88" customWidth="1"/>
    <col min="4622" max="4622" width="11.75" style="88" customWidth="1"/>
    <col min="4623" max="4623" width="0" style="88" hidden="1" customWidth="1"/>
    <col min="4624" max="4624" width="10" style="88" bestFit="1" customWidth="1"/>
    <col min="4625" max="4625" width="2.375" style="88" customWidth="1"/>
    <col min="4626" max="4626" width="15.125" style="88" customWidth="1"/>
    <col min="4627" max="4637" width="11.375" style="88" customWidth="1"/>
    <col min="4638" max="4863" width="11.375" style="88"/>
    <col min="4864" max="4864" width="31.125" style="88" customWidth="1"/>
    <col min="4865" max="4865" width="8.125" style="88" customWidth="1"/>
    <col min="4866" max="4866" width="11" style="88" customWidth="1"/>
    <col min="4867" max="4867" width="8.375" style="88" customWidth="1"/>
    <col min="4868" max="4868" width="1.625" style="88" customWidth="1"/>
    <col min="4869" max="4869" width="14.375" style="88" customWidth="1"/>
    <col min="4870" max="4870" width="1.625" style="88" customWidth="1"/>
    <col min="4871" max="4871" width="10.75" style="88" customWidth="1"/>
    <col min="4872" max="4872" width="9.625" style="88" customWidth="1"/>
    <col min="4873" max="4873" width="3.375" style="88" customWidth="1"/>
    <col min="4874" max="4874" width="20.375" style="88" customWidth="1"/>
    <col min="4875" max="4875" width="3.375" style="88" customWidth="1"/>
    <col min="4876" max="4876" width="10.125" style="88" bestFit="1" customWidth="1"/>
    <col min="4877" max="4877" width="0.375" style="88" customWidth="1"/>
    <col min="4878" max="4878" width="11.75" style="88" customWidth="1"/>
    <col min="4879" max="4879" width="0" style="88" hidden="1" customWidth="1"/>
    <col min="4880" max="4880" width="10" style="88" bestFit="1" customWidth="1"/>
    <col min="4881" max="4881" width="2.375" style="88" customWidth="1"/>
    <col min="4882" max="4882" width="15.125" style="88" customWidth="1"/>
    <col min="4883" max="4893" width="11.375" style="88" customWidth="1"/>
    <col min="4894" max="5119" width="11.375" style="88"/>
    <col min="5120" max="5120" width="31.125" style="88" customWidth="1"/>
    <col min="5121" max="5121" width="8.125" style="88" customWidth="1"/>
    <col min="5122" max="5122" width="11" style="88" customWidth="1"/>
    <col min="5123" max="5123" width="8.375" style="88" customWidth="1"/>
    <col min="5124" max="5124" width="1.625" style="88" customWidth="1"/>
    <col min="5125" max="5125" width="14.375" style="88" customWidth="1"/>
    <col min="5126" max="5126" width="1.625" style="88" customWidth="1"/>
    <col min="5127" max="5127" width="10.75" style="88" customWidth="1"/>
    <col min="5128" max="5128" width="9.625" style="88" customWidth="1"/>
    <col min="5129" max="5129" width="3.375" style="88" customWidth="1"/>
    <col min="5130" max="5130" width="20.375" style="88" customWidth="1"/>
    <col min="5131" max="5131" width="3.375" style="88" customWidth="1"/>
    <col min="5132" max="5132" width="10.125" style="88" bestFit="1" customWidth="1"/>
    <col min="5133" max="5133" width="0.375" style="88" customWidth="1"/>
    <col min="5134" max="5134" width="11.75" style="88" customWidth="1"/>
    <col min="5135" max="5135" width="0" style="88" hidden="1" customWidth="1"/>
    <col min="5136" max="5136" width="10" style="88" bestFit="1" customWidth="1"/>
    <col min="5137" max="5137" width="2.375" style="88" customWidth="1"/>
    <col min="5138" max="5138" width="15.125" style="88" customWidth="1"/>
    <col min="5139" max="5149" width="11.375" style="88" customWidth="1"/>
    <col min="5150" max="5375" width="11.375" style="88"/>
    <col min="5376" max="5376" width="31.125" style="88" customWidth="1"/>
    <col min="5377" max="5377" width="8.125" style="88" customWidth="1"/>
    <col min="5378" max="5378" width="11" style="88" customWidth="1"/>
    <col min="5379" max="5379" width="8.375" style="88" customWidth="1"/>
    <col min="5380" max="5380" width="1.625" style="88" customWidth="1"/>
    <col min="5381" max="5381" width="14.375" style="88" customWidth="1"/>
    <col min="5382" max="5382" width="1.625" style="88" customWidth="1"/>
    <col min="5383" max="5383" width="10.75" style="88" customWidth="1"/>
    <col min="5384" max="5384" width="9.625" style="88" customWidth="1"/>
    <col min="5385" max="5385" width="3.375" style="88" customWidth="1"/>
    <col min="5386" max="5386" width="20.375" style="88" customWidth="1"/>
    <col min="5387" max="5387" width="3.375" style="88" customWidth="1"/>
    <col min="5388" max="5388" width="10.125" style="88" bestFit="1" customWidth="1"/>
    <col min="5389" max="5389" width="0.375" style="88" customWidth="1"/>
    <col min="5390" max="5390" width="11.75" style="88" customWidth="1"/>
    <col min="5391" max="5391" width="0" style="88" hidden="1" customWidth="1"/>
    <col min="5392" max="5392" width="10" style="88" bestFit="1" customWidth="1"/>
    <col min="5393" max="5393" width="2.375" style="88" customWidth="1"/>
    <col min="5394" max="5394" width="15.125" style="88" customWidth="1"/>
    <col min="5395" max="5405" width="11.375" style="88" customWidth="1"/>
    <col min="5406" max="5631" width="11.375" style="88"/>
    <col min="5632" max="5632" width="31.125" style="88" customWidth="1"/>
    <col min="5633" max="5633" width="8.125" style="88" customWidth="1"/>
    <col min="5634" max="5634" width="11" style="88" customWidth="1"/>
    <col min="5635" max="5635" width="8.375" style="88" customWidth="1"/>
    <col min="5636" max="5636" width="1.625" style="88" customWidth="1"/>
    <col min="5637" max="5637" width="14.375" style="88" customWidth="1"/>
    <col min="5638" max="5638" width="1.625" style="88" customWidth="1"/>
    <col min="5639" max="5639" width="10.75" style="88" customWidth="1"/>
    <col min="5640" max="5640" width="9.625" style="88" customWidth="1"/>
    <col min="5641" max="5641" width="3.375" style="88" customWidth="1"/>
    <col min="5642" max="5642" width="20.375" style="88" customWidth="1"/>
    <col min="5643" max="5643" width="3.375" style="88" customWidth="1"/>
    <col min="5644" max="5644" width="10.125" style="88" bestFit="1" customWidth="1"/>
    <col min="5645" max="5645" width="0.375" style="88" customWidth="1"/>
    <col min="5646" max="5646" width="11.75" style="88" customWidth="1"/>
    <col min="5647" max="5647" width="0" style="88" hidden="1" customWidth="1"/>
    <col min="5648" max="5648" width="10" style="88" bestFit="1" customWidth="1"/>
    <col min="5649" max="5649" width="2.375" style="88" customWidth="1"/>
    <col min="5650" max="5650" width="15.125" style="88" customWidth="1"/>
    <col min="5651" max="5661" width="11.375" style="88" customWidth="1"/>
    <col min="5662" max="5887" width="11.375" style="88"/>
    <col min="5888" max="5888" width="31.125" style="88" customWidth="1"/>
    <col min="5889" max="5889" width="8.125" style="88" customWidth="1"/>
    <col min="5890" max="5890" width="11" style="88" customWidth="1"/>
    <col min="5891" max="5891" width="8.375" style="88" customWidth="1"/>
    <col min="5892" max="5892" width="1.625" style="88" customWidth="1"/>
    <col min="5893" max="5893" width="14.375" style="88" customWidth="1"/>
    <col min="5894" max="5894" width="1.625" style="88" customWidth="1"/>
    <col min="5895" max="5895" width="10.75" style="88" customWidth="1"/>
    <col min="5896" max="5896" width="9.625" style="88" customWidth="1"/>
    <col min="5897" max="5897" width="3.375" style="88" customWidth="1"/>
    <col min="5898" max="5898" width="20.375" style="88" customWidth="1"/>
    <col min="5899" max="5899" width="3.375" style="88" customWidth="1"/>
    <col min="5900" max="5900" width="10.125" style="88" bestFit="1" customWidth="1"/>
    <col min="5901" max="5901" width="0.375" style="88" customWidth="1"/>
    <col min="5902" max="5902" width="11.75" style="88" customWidth="1"/>
    <col min="5903" max="5903" width="0" style="88" hidden="1" customWidth="1"/>
    <col min="5904" max="5904" width="10" style="88" bestFit="1" customWidth="1"/>
    <col min="5905" max="5905" width="2.375" style="88" customWidth="1"/>
    <col min="5906" max="5906" width="15.125" style="88" customWidth="1"/>
    <col min="5907" max="5917" width="11.375" style="88" customWidth="1"/>
    <col min="5918" max="6143" width="11.375" style="88"/>
    <col min="6144" max="6144" width="31.125" style="88" customWidth="1"/>
    <col min="6145" max="6145" width="8.125" style="88" customWidth="1"/>
    <col min="6146" max="6146" width="11" style="88" customWidth="1"/>
    <col min="6147" max="6147" width="8.375" style="88" customWidth="1"/>
    <col min="6148" max="6148" width="1.625" style="88" customWidth="1"/>
    <col min="6149" max="6149" width="14.375" style="88" customWidth="1"/>
    <col min="6150" max="6150" width="1.625" style="88" customWidth="1"/>
    <col min="6151" max="6151" width="10.75" style="88" customWidth="1"/>
    <col min="6152" max="6152" width="9.625" style="88" customWidth="1"/>
    <col min="6153" max="6153" width="3.375" style="88" customWidth="1"/>
    <col min="6154" max="6154" width="20.375" style="88" customWidth="1"/>
    <col min="6155" max="6155" width="3.375" style="88" customWidth="1"/>
    <col min="6156" max="6156" width="10.125" style="88" bestFit="1" customWidth="1"/>
    <col min="6157" max="6157" width="0.375" style="88" customWidth="1"/>
    <col min="6158" max="6158" width="11.75" style="88" customWidth="1"/>
    <col min="6159" max="6159" width="0" style="88" hidden="1" customWidth="1"/>
    <col min="6160" max="6160" width="10" style="88" bestFit="1" customWidth="1"/>
    <col min="6161" max="6161" width="2.375" style="88" customWidth="1"/>
    <col min="6162" max="6162" width="15.125" style="88" customWidth="1"/>
    <col min="6163" max="6173" width="11.375" style="88" customWidth="1"/>
    <col min="6174" max="6399" width="11.375" style="88"/>
    <col min="6400" max="6400" width="31.125" style="88" customWidth="1"/>
    <col min="6401" max="6401" width="8.125" style="88" customWidth="1"/>
    <col min="6402" max="6402" width="11" style="88" customWidth="1"/>
    <col min="6403" max="6403" width="8.375" style="88" customWidth="1"/>
    <col min="6404" max="6404" width="1.625" style="88" customWidth="1"/>
    <col min="6405" max="6405" width="14.375" style="88" customWidth="1"/>
    <col min="6406" max="6406" width="1.625" style="88" customWidth="1"/>
    <col min="6407" max="6407" width="10.75" style="88" customWidth="1"/>
    <col min="6408" max="6408" width="9.625" style="88" customWidth="1"/>
    <col min="6409" max="6409" width="3.375" style="88" customWidth="1"/>
    <col min="6410" max="6410" width="20.375" style="88" customWidth="1"/>
    <col min="6411" max="6411" width="3.375" style="88" customWidth="1"/>
    <col min="6412" max="6412" width="10.125" style="88" bestFit="1" customWidth="1"/>
    <col min="6413" max="6413" width="0.375" style="88" customWidth="1"/>
    <col min="6414" max="6414" width="11.75" style="88" customWidth="1"/>
    <col min="6415" max="6415" width="0" style="88" hidden="1" customWidth="1"/>
    <col min="6416" max="6416" width="10" style="88" bestFit="1" customWidth="1"/>
    <col min="6417" max="6417" width="2.375" style="88" customWidth="1"/>
    <col min="6418" max="6418" width="15.125" style="88" customWidth="1"/>
    <col min="6419" max="6429" width="11.375" style="88" customWidth="1"/>
    <col min="6430" max="6655" width="11.375" style="88"/>
    <col min="6656" max="6656" width="31.125" style="88" customWidth="1"/>
    <col min="6657" max="6657" width="8.125" style="88" customWidth="1"/>
    <col min="6658" max="6658" width="11" style="88" customWidth="1"/>
    <col min="6659" max="6659" width="8.375" style="88" customWidth="1"/>
    <col min="6660" max="6660" width="1.625" style="88" customWidth="1"/>
    <col min="6661" max="6661" width="14.375" style="88" customWidth="1"/>
    <col min="6662" max="6662" width="1.625" style="88" customWidth="1"/>
    <col min="6663" max="6663" width="10.75" style="88" customWidth="1"/>
    <col min="6664" max="6664" width="9.625" style="88" customWidth="1"/>
    <col min="6665" max="6665" width="3.375" style="88" customWidth="1"/>
    <col min="6666" max="6666" width="20.375" style="88" customWidth="1"/>
    <col min="6667" max="6667" width="3.375" style="88" customWidth="1"/>
    <col min="6668" max="6668" width="10.125" style="88" bestFit="1" customWidth="1"/>
    <col min="6669" max="6669" width="0.375" style="88" customWidth="1"/>
    <col min="6670" max="6670" width="11.75" style="88" customWidth="1"/>
    <col min="6671" max="6671" width="0" style="88" hidden="1" customWidth="1"/>
    <col min="6672" max="6672" width="10" style="88" bestFit="1" customWidth="1"/>
    <col min="6673" max="6673" width="2.375" style="88" customWidth="1"/>
    <col min="6674" max="6674" width="15.125" style="88" customWidth="1"/>
    <col min="6675" max="6685" width="11.375" style="88" customWidth="1"/>
    <col min="6686" max="6911" width="11.375" style="88"/>
    <col min="6912" max="6912" width="31.125" style="88" customWidth="1"/>
    <col min="6913" max="6913" width="8.125" style="88" customWidth="1"/>
    <col min="6914" max="6914" width="11" style="88" customWidth="1"/>
    <col min="6915" max="6915" width="8.375" style="88" customWidth="1"/>
    <col min="6916" max="6916" width="1.625" style="88" customWidth="1"/>
    <col min="6917" max="6917" width="14.375" style="88" customWidth="1"/>
    <col min="6918" max="6918" width="1.625" style="88" customWidth="1"/>
    <col min="6919" max="6919" width="10.75" style="88" customWidth="1"/>
    <col min="6920" max="6920" width="9.625" style="88" customWidth="1"/>
    <col min="6921" max="6921" width="3.375" style="88" customWidth="1"/>
    <col min="6922" max="6922" width="20.375" style="88" customWidth="1"/>
    <col min="6923" max="6923" width="3.375" style="88" customWidth="1"/>
    <col min="6924" max="6924" width="10.125" style="88" bestFit="1" customWidth="1"/>
    <col min="6925" max="6925" width="0.375" style="88" customWidth="1"/>
    <col min="6926" max="6926" width="11.75" style="88" customWidth="1"/>
    <col min="6927" max="6927" width="0" style="88" hidden="1" customWidth="1"/>
    <col min="6928" max="6928" width="10" style="88" bestFit="1" customWidth="1"/>
    <col min="6929" max="6929" width="2.375" style="88" customWidth="1"/>
    <col min="6930" max="6930" width="15.125" style="88" customWidth="1"/>
    <col min="6931" max="6941" width="11.375" style="88" customWidth="1"/>
    <col min="6942" max="7167" width="11.375" style="88"/>
    <col min="7168" max="7168" width="31.125" style="88" customWidth="1"/>
    <col min="7169" max="7169" width="8.125" style="88" customWidth="1"/>
    <col min="7170" max="7170" width="11" style="88" customWidth="1"/>
    <col min="7171" max="7171" width="8.375" style="88" customWidth="1"/>
    <col min="7172" max="7172" width="1.625" style="88" customWidth="1"/>
    <col min="7173" max="7173" width="14.375" style="88" customWidth="1"/>
    <col min="7174" max="7174" width="1.625" style="88" customWidth="1"/>
    <col min="7175" max="7175" width="10.75" style="88" customWidth="1"/>
    <col min="7176" max="7176" width="9.625" style="88" customWidth="1"/>
    <col min="7177" max="7177" width="3.375" style="88" customWidth="1"/>
    <col min="7178" max="7178" width="20.375" style="88" customWidth="1"/>
    <col min="7179" max="7179" width="3.375" style="88" customWidth="1"/>
    <col min="7180" max="7180" width="10.125" style="88" bestFit="1" customWidth="1"/>
    <col min="7181" max="7181" width="0.375" style="88" customWidth="1"/>
    <col min="7182" max="7182" width="11.75" style="88" customWidth="1"/>
    <col min="7183" max="7183" width="0" style="88" hidden="1" customWidth="1"/>
    <col min="7184" max="7184" width="10" style="88" bestFit="1" customWidth="1"/>
    <col min="7185" max="7185" width="2.375" style="88" customWidth="1"/>
    <col min="7186" max="7186" width="15.125" style="88" customWidth="1"/>
    <col min="7187" max="7197" width="11.375" style="88" customWidth="1"/>
    <col min="7198" max="7423" width="11.375" style="88"/>
    <col min="7424" max="7424" width="31.125" style="88" customWidth="1"/>
    <col min="7425" max="7425" width="8.125" style="88" customWidth="1"/>
    <col min="7426" max="7426" width="11" style="88" customWidth="1"/>
    <col min="7427" max="7427" width="8.375" style="88" customWidth="1"/>
    <col min="7428" max="7428" width="1.625" style="88" customWidth="1"/>
    <col min="7429" max="7429" width="14.375" style="88" customWidth="1"/>
    <col min="7430" max="7430" width="1.625" style="88" customWidth="1"/>
    <col min="7431" max="7431" width="10.75" style="88" customWidth="1"/>
    <col min="7432" max="7432" width="9.625" style="88" customWidth="1"/>
    <col min="7433" max="7433" width="3.375" style="88" customWidth="1"/>
    <col min="7434" max="7434" width="20.375" style="88" customWidth="1"/>
    <col min="7435" max="7435" width="3.375" style="88" customWidth="1"/>
    <col min="7436" max="7436" width="10.125" style="88" bestFit="1" customWidth="1"/>
    <col min="7437" max="7437" width="0.375" style="88" customWidth="1"/>
    <col min="7438" max="7438" width="11.75" style="88" customWidth="1"/>
    <col min="7439" max="7439" width="0" style="88" hidden="1" customWidth="1"/>
    <col min="7440" max="7440" width="10" style="88" bestFit="1" customWidth="1"/>
    <col min="7441" max="7441" width="2.375" style="88" customWidth="1"/>
    <col min="7442" max="7442" width="15.125" style="88" customWidth="1"/>
    <col min="7443" max="7453" width="11.375" style="88" customWidth="1"/>
    <col min="7454" max="7679" width="11.375" style="88"/>
    <col min="7680" max="7680" width="31.125" style="88" customWidth="1"/>
    <col min="7681" max="7681" width="8.125" style="88" customWidth="1"/>
    <col min="7682" max="7682" width="11" style="88" customWidth="1"/>
    <col min="7683" max="7683" width="8.375" style="88" customWidth="1"/>
    <col min="7684" max="7684" width="1.625" style="88" customWidth="1"/>
    <col min="7685" max="7685" width="14.375" style="88" customWidth="1"/>
    <col min="7686" max="7686" width="1.625" style="88" customWidth="1"/>
    <col min="7687" max="7687" width="10.75" style="88" customWidth="1"/>
    <col min="7688" max="7688" width="9.625" style="88" customWidth="1"/>
    <col min="7689" max="7689" width="3.375" style="88" customWidth="1"/>
    <col min="7690" max="7690" width="20.375" style="88" customWidth="1"/>
    <col min="7691" max="7691" width="3.375" style="88" customWidth="1"/>
    <col min="7692" max="7692" width="10.125" style="88" bestFit="1" customWidth="1"/>
    <col min="7693" max="7693" width="0.375" style="88" customWidth="1"/>
    <col min="7694" max="7694" width="11.75" style="88" customWidth="1"/>
    <col min="7695" max="7695" width="0" style="88" hidden="1" customWidth="1"/>
    <col min="7696" max="7696" width="10" style="88" bestFit="1" customWidth="1"/>
    <col min="7697" max="7697" width="2.375" style="88" customWidth="1"/>
    <col min="7698" max="7698" width="15.125" style="88" customWidth="1"/>
    <col min="7699" max="7709" width="11.375" style="88" customWidth="1"/>
    <col min="7710" max="7935" width="11.375" style="88"/>
    <col min="7936" max="7936" width="31.125" style="88" customWidth="1"/>
    <col min="7937" max="7937" width="8.125" style="88" customWidth="1"/>
    <col min="7938" max="7938" width="11" style="88" customWidth="1"/>
    <col min="7939" max="7939" width="8.375" style="88" customWidth="1"/>
    <col min="7940" max="7940" width="1.625" style="88" customWidth="1"/>
    <col min="7941" max="7941" width="14.375" style="88" customWidth="1"/>
    <col min="7942" max="7942" width="1.625" style="88" customWidth="1"/>
    <col min="7943" max="7943" width="10.75" style="88" customWidth="1"/>
    <col min="7944" max="7944" width="9.625" style="88" customWidth="1"/>
    <col min="7945" max="7945" width="3.375" style="88" customWidth="1"/>
    <col min="7946" max="7946" width="20.375" style="88" customWidth="1"/>
    <col min="7947" max="7947" width="3.375" style="88" customWidth="1"/>
    <col min="7948" max="7948" width="10.125" style="88" bestFit="1" customWidth="1"/>
    <col min="7949" max="7949" width="0.375" style="88" customWidth="1"/>
    <col min="7950" max="7950" width="11.75" style="88" customWidth="1"/>
    <col min="7951" max="7951" width="0" style="88" hidden="1" customWidth="1"/>
    <col min="7952" max="7952" width="10" style="88" bestFit="1" customWidth="1"/>
    <col min="7953" max="7953" width="2.375" style="88" customWidth="1"/>
    <col min="7954" max="7954" width="15.125" style="88" customWidth="1"/>
    <col min="7955" max="7965" width="11.375" style="88" customWidth="1"/>
    <col min="7966" max="8191" width="11.375" style="88"/>
    <col min="8192" max="8192" width="31.125" style="88" customWidth="1"/>
    <col min="8193" max="8193" width="8.125" style="88" customWidth="1"/>
    <col min="8194" max="8194" width="11" style="88" customWidth="1"/>
    <col min="8195" max="8195" width="8.375" style="88" customWidth="1"/>
    <col min="8196" max="8196" width="1.625" style="88" customWidth="1"/>
    <col min="8197" max="8197" width="14.375" style="88" customWidth="1"/>
    <col min="8198" max="8198" width="1.625" style="88" customWidth="1"/>
    <col min="8199" max="8199" width="10.75" style="88" customWidth="1"/>
    <col min="8200" max="8200" width="9.625" style="88" customWidth="1"/>
    <col min="8201" max="8201" width="3.375" style="88" customWidth="1"/>
    <col min="8202" max="8202" width="20.375" style="88" customWidth="1"/>
    <col min="8203" max="8203" width="3.375" style="88" customWidth="1"/>
    <col min="8204" max="8204" width="10.125" style="88" bestFit="1" customWidth="1"/>
    <col min="8205" max="8205" width="0.375" style="88" customWidth="1"/>
    <col min="8206" max="8206" width="11.75" style="88" customWidth="1"/>
    <col min="8207" max="8207" width="0" style="88" hidden="1" customWidth="1"/>
    <col min="8208" max="8208" width="10" style="88" bestFit="1" customWidth="1"/>
    <col min="8209" max="8209" width="2.375" style="88" customWidth="1"/>
    <col min="8210" max="8210" width="15.125" style="88" customWidth="1"/>
    <col min="8211" max="8221" width="11.375" style="88" customWidth="1"/>
    <col min="8222" max="8447" width="11.375" style="88"/>
    <col min="8448" max="8448" width="31.125" style="88" customWidth="1"/>
    <col min="8449" max="8449" width="8.125" style="88" customWidth="1"/>
    <col min="8450" max="8450" width="11" style="88" customWidth="1"/>
    <col min="8451" max="8451" width="8.375" style="88" customWidth="1"/>
    <col min="8452" max="8452" width="1.625" style="88" customWidth="1"/>
    <col min="8453" max="8453" width="14.375" style="88" customWidth="1"/>
    <col min="8454" max="8454" width="1.625" style="88" customWidth="1"/>
    <col min="8455" max="8455" width="10.75" style="88" customWidth="1"/>
    <col min="8456" max="8456" width="9.625" style="88" customWidth="1"/>
    <col min="8457" max="8457" width="3.375" style="88" customWidth="1"/>
    <col min="8458" max="8458" width="20.375" style="88" customWidth="1"/>
    <col min="8459" max="8459" width="3.375" style="88" customWidth="1"/>
    <col min="8460" max="8460" width="10.125" style="88" bestFit="1" customWidth="1"/>
    <col min="8461" max="8461" width="0.375" style="88" customWidth="1"/>
    <col min="8462" max="8462" width="11.75" style="88" customWidth="1"/>
    <col min="8463" max="8463" width="0" style="88" hidden="1" customWidth="1"/>
    <col min="8464" max="8464" width="10" style="88" bestFit="1" customWidth="1"/>
    <col min="8465" max="8465" width="2.375" style="88" customWidth="1"/>
    <col min="8466" max="8466" width="15.125" style="88" customWidth="1"/>
    <col min="8467" max="8477" width="11.375" style="88" customWidth="1"/>
    <col min="8478" max="8703" width="11.375" style="88"/>
    <col min="8704" max="8704" width="31.125" style="88" customWidth="1"/>
    <col min="8705" max="8705" width="8.125" style="88" customWidth="1"/>
    <col min="8706" max="8706" width="11" style="88" customWidth="1"/>
    <col min="8707" max="8707" width="8.375" style="88" customWidth="1"/>
    <col min="8708" max="8708" width="1.625" style="88" customWidth="1"/>
    <col min="8709" max="8709" width="14.375" style="88" customWidth="1"/>
    <col min="8710" max="8710" width="1.625" style="88" customWidth="1"/>
    <col min="8711" max="8711" width="10.75" style="88" customWidth="1"/>
    <col min="8712" max="8712" width="9.625" style="88" customWidth="1"/>
    <col min="8713" max="8713" width="3.375" style="88" customWidth="1"/>
    <col min="8714" max="8714" width="20.375" style="88" customWidth="1"/>
    <col min="8715" max="8715" width="3.375" style="88" customWidth="1"/>
    <col min="8716" max="8716" width="10.125" style="88" bestFit="1" customWidth="1"/>
    <col min="8717" max="8717" width="0.375" style="88" customWidth="1"/>
    <col min="8718" max="8718" width="11.75" style="88" customWidth="1"/>
    <col min="8719" max="8719" width="0" style="88" hidden="1" customWidth="1"/>
    <col min="8720" max="8720" width="10" style="88" bestFit="1" customWidth="1"/>
    <col min="8721" max="8721" width="2.375" style="88" customWidth="1"/>
    <col min="8722" max="8722" width="15.125" style="88" customWidth="1"/>
    <col min="8723" max="8733" width="11.375" style="88" customWidth="1"/>
    <col min="8734" max="8959" width="11.375" style="88"/>
    <col min="8960" max="8960" width="31.125" style="88" customWidth="1"/>
    <col min="8961" max="8961" width="8.125" style="88" customWidth="1"/>
    <col min="8962" max="8962" width="11" style="88" customWidth="1"/>
    <col min="8963" max="8963" width="8.375" style="88" customWidth="1"/>
    <col min="8964" max="8964" width="1.625" style="88" customWidth="1"/>
    <col min="8965" max="8965" width="14.375" style="88" customWidth="1"/>
    <col min="8966" max="8966" width="1.625" style="88" customWidth="1"/>
    <col min="8967" max="8967" width="10.75" style="88" customWidth="1"/>
    <col min="8968" max="8968" width="9.625" style="88" customWidth="1"/>
    <col min="8969" max="8969" width="3.375" style="88" customWidth="1"/>
    <col min="8970" max="8970" width="20.375" style="88" customWidth="1"/>
    <col min="8971" max="8971" width="3.375" style="88" customWidth="1"/>
    <col min="8972" max="8972" width="10.125" style="88" bestFit="1" customWidth="1"/>
    <col min="8973" max="8973" width="0.375" style="88" customWidth="1"/>
    <col min="8974" max="8974" width="11.75" style="88" customWidth="1"/>
    <col min="8975" max="8975" width="0" style="88" hidden="1" customWidth="1"/>
    <col min="8976" max="8976" width="10" style="88" bestFit="1" customWidth="1"/>
    <col min="8977" max="8977" width="2.375" style="88" customWidth="1"/>
    <col min="8978" max="8978" width="15.125" style="88" customWidth="1"/>
    <col min="8979" max="8989" width="11.375" style="88" customWidth="1"/>
    <col min="8990" max="9215" width="11.375" style="88"/>
    <col min="9216" max="9216" width="31.125" style="88" customWidth="1"/>
    <col min="9217" max="9217" width="8.125" style="88" customWidth="1"/>
    <col min="9218" max="9218" width="11" style="88" customWidth="1"/>
    <col min="9219" max="9219" width="8.375" style="88" customWidth="1"/>
    <col min="9220" max="9220" width="1.625" style="88" customWidth="1"/>
    <col min="9221" max="9221" width="14.375" style="88" customWidth="1"/>
    <col min="9222" max="9222" width="1.625" style="88" customWidth="1"/>
    <col min="9223" max="9223" width="10.75" style="88" customWidth="1"/>
    <col min="9224" max="9224" width="9.625" style="88" customWidth="1"/>
    <col min="9225" max="9225" width="3.375" style="88" customWidth="1"/>
    <col min="9226" max="9226" width="20.375" style="88" customWidth="1"/>
    <col min="9227" max="9227" width="3.375" style="88" customWidth="1"/>
    <col min="9228" max="9228" width="10.125" style="88" bestFit="1" customWidth="1"/>
    <col min="9229" max="9229" width="0.375" style="88" customWidth="1"/>
    <col min="9230" max="9230" width="11.75" style="88" customWidth="1"/>
    <col min="9231" max="9231" width="0" style="88" hidden="1" customWidth="1"/>
    <col min="9232" max="9232" width="10" style="88" bestFit="1" customWidth="1"/>
    <col min="9233" max="9233" width="2.375" style="88" customWidth="1"/>
    <col min="9234" max="9234" width="15.125" style="88" customWidth="1"/>
    <col min="9235" max="9245" width="11.375" style="88" customWidth="1"/>
    <col min="9246" max="9471" width="11.375" style="88"/>
    <col min="9472" max="9472" width="31.125" style="88" customWidth="1"/>
    <col min="9473" max="9473" width="8.125" style="88" customWidth="1"/>
    <col min="9474" max="9474" width="11" style="88" customWidth="1"/>
    <col min="9475" max="9475" width="8.375" style="88" customWidth="1"/>
    <col min="9476" max="9476" width="1.625" style="88" customWidth="1"/>
    <col min="9477" max="9477" width="14.375" style="88" customWidth="1"/>
    <col min="9478" max="9478" width="1.625" style="88" customWidth="1"/>
    <col min="9479" max="9479" width="10.75" style="88" customWidth="1"/>
    <col min="9480" max="9480" width="9.625" style="88" customWidth="1"/>
    <col min="9481" max="9481" width="3.375" style="88" customWidth="1"/>
    <col min="9482" max="9482" width="20.375" style="88" customWidth="1"/>
    <col min="9483" max="9483" width="3.375" style="88" customWidth="1"/>
    <col min="9484" max="9484" width="10.125" style="88" bestFit="1" customWidth="1"/>
    <col min="9485" max="9485" width="0.375" style="88" customWidth="1"/>
    <col min="9486" max="9486" width="11.75" style="88" customWidth="1"/>
    <col min="9487" max="9487" width="0" style="88" hidden="1" customWidth="1"/>
    <col min="9488" max="9488" width="10" style="88" bestFit="1" customWidth="1"/>
    <col min="9489" max="9489" width="2.375" style="88" customWidth="1"/>
    <col min="9490" max="9490" width="15.125" style="88" customWidth="1"/>
    <col min="9491" max="9501" width="11.375" style="88" customWidth="1"/>
    <col min="9502" max="9727" width="11.375" style="88"/>
    <col min="9728" max="9728" width="31.125" style="88" customWidth="1"/>
    <col min="9729" max="9729" width="8.125" style="88" customWidth="1"/>
    <col min="9730" max="9730" width="11" style="88" customWidth="1"/>
    <col min="9731" max="9731" width="8.375" style="88" customWidth="1"/>
    <col min="9732" max="9732" width="1.625" style="88" customWidth="1"/>
    <col min="9733" max="9733" width="14.375" style="88" customWidth="1"/>
    <col min="9734" max="9734" width="1.625" style="88" customWidth="1"/>
    <col min="9735" max="9735" width="10.75" style="88" customWidth="1"/>
    <col min="9736" max="9736" width="9.625" style="88" customWidth="1"/>
    <col min="9737" max="9737" width="3.375" style="88" customWidth="1"/>
    <col min="9738" max="9738" width="20.375" style="88" customWidth="1"/>
    <col min="9739" max="9739" width="3.375" style="88" customWidth="1"/>
    <col min="9740" max="9740" width="10.125" style="88" bestFit="1" customWidth="1"/>
    <col min="9741" max="9741" width="0.375" style="88" customWidth="1"/>
    <col min="9742" max="9742" width="11.75" style="88" customWidth="1"/>
    <col min="9743" max="9743" width="0" style="88" hidden="1" customWidth="1"/>
    <col min="9744" max="9744" width="10" style="88" bestFit="1" customWidth="1"/>
    <col min="9745" max="9745" width="2.375" style="88" customWidth="1"/>
    <col min="9746" max="9746" width="15.125" style="88" customWidth="1"/>
    <col min="9747" max="9757" width="11.375" style="88" customWidth="1"/>
    <col min="9758" max="9983" width="11.375" style="88"/>
    <col min="9984" max="9984" width="31.125" style="88" customWidth="1"/>
    <col min="9985" max="9985" width="8.125" style="88" customWidth="1"/>
    <col min="9986" max="9986" width="11" style="88" customWidth="1"/>
    <col min="9987" max="9987" width="8.375" style="88" customWidth="1"/>
    <col min="9988" max="9988" width="1.625" style="88" customWidth="1"/>
    <col min="9989" max="9989" width="14.375" style="88" customWidth="1"/>
    <col min="9990" max="9990" width="1.625" style="88" customWidth="1"/>
    <col min="9991" max="9991" width="10.75" style="88" customWidth="1"/>
    <col min="9992" max="9992" width="9.625" style="88" customWidth="1"/>
    <col min="9993" max="9993" width="3.375" style="88" customWidth="1"/>
    <col min="9994" max="9994" width="20.375" style="88" customWidth="1"/>
    <col min="9995" max="9995" width="3.375" style="88" customWidth="1"/>
    <col min="9996" max="9996" width="10.125" style="88" bestFit="1" customWidth="1"/>
    <col min="9997" max="9997" width="0.375" style="88" customWidth="1"/>
    <col min="9998" max="9998" width="11.75" style="88" customWidth="1"/>
    <col min="9999" max="9999" width="0" style="88" hidden="1" customWidth="1"/>
    <col min="10000" max="10000" width="10" style="88" bestFit="1" customWidth="1"/>
    <col min="10001" max="10001" width="2.375" style="88" customWidth="1"/>
    <col min="10002" max="10002" width="15.125" style="88" customWidth="1"/>
    <col min="10003" max="10013" width="11.375" style="88" customWidth="1"/>
    <col min="10014" max="10239" width="11.375" style="88"/>
    <col min="10240" max="10240" width="31.125" style="88" customWidth="1"/>
    <col min="10241" max="10241" width="8.125" style="88" customWidth="1"/>
    <col min="10242" max="10242" width="11" style="88" customWidth="1"/>
    <col min="10243" max="10243" width="8.375" style="88" customWidth="1"/>
    <col min="10244" max="10244" width="1.625" style="88" customWidth="1"/>
    <col min="10245" max="10245" width="14.375" style="88" customWidth="1"/>
    <col min="10246" max="10246" width="1.625" style="88" customWidth="1"/>
    <col min="10247" max="10247" width="10.75" style="88" customWidth="1"/>
    <col min="10248" max="10248" width="9.625" style="88" customWidth="1"/>
    <col min="10249" max="10249" width="3.375" style="88" customWidth="1"/>
    <col min="10250" max="10250" width="20.375" style="88" customWidth="1"/>
    <col min="10251" max="10251" width="3.375" style="88" customWidth="1"/>
    <col min="10252" max="10252" width="10.125" style="88" bestFit="1" customWidth="1"/>
    <col min="10253" max="10253" width="0.375" style="88" customWidth="1"/>
    <col min="10254" max="10254" width="11.75" style="88" customWidth="1"/>
    <col min="10255" max="10255" width="0" style="88" hidden="1" customWidth="1"/>
    <col min="10256" max="10256" width="10" style="88" bestFit="1" customWidth="1"/>
    <col min="10257" max="10257" width="2.375" style="88" customWidth="1"/>
    <col min="10258" max="10258" width="15.125" style="88" customWidth="1"/>
    <col min="10259" max="10269" width="11.375" style="88" customWidth="1"/>
    <col min="10270" max="10495" width="11.375" style="88"/>
    <col min="10496" max="10496" width="31.125" style="88" customWidth="1"/>
    <col min="10497" max="10497" width="8.125" style="88" customWidth="1"/>
    <col min="10498" max="10498" width="11" style="88" customWidth="1"/>
    <col min="10499" max="10499" width="8.375" style="88" customWidth="1"/>
    <col min="10500" max="10500" width="1.625" style="88" customWidth="1"/>
    <col min="10501" max="10501" width="14.375" style="88" customWidth="1"/>
    <col min="10502" max="10502" width="1.625" style="88" customWidth="1"/>
    <col min="10503" max="10503" width="10.75" style="88" customWidth="1"/>
    <col min="10504" max="10504" width="9.625" style="88" customWidth="1"/>
    <col min="10505" max="10505" width="3.375" style="88" customWidth="1"/>
    <col min="10506" max="10506" width="20.375" style="88" customWidth="1"/>
    <col min="10507" max="10507" width="3.375" style="88" customWidth="1"/>
    <col min="10508" max="10508" width="10.125" style="88" bestFit="1" customWidth="1"/>
    <col min="10509" max="10509" width="0.375" style="88" customWidth="1"/>
    <col min="10510" max="10510" width="11.75" style="88" customWidth="1"/>
    <col min="10511" max="10511" width="0" style="88" hidden="1" customWidth="1"/>
    <col min="10512" max="10512" width="10" style="88" bestFit="1" customWidth="1"/>
    <col min="10513" max="10513" width="2.375" style="88" customWidth="1"/>
    <col min="10514" max="10514" width="15.125" style="88" customWidth="1"/>
    <col min="10515" max="10525" width="11.375" style="88" customWidth="1"/>
    <col min="10526" max="10751" width="11.375" style="88"/>
    <col min="10752" max="10752" width="31.125" style="88" customWidth="1"/>
    <col min="10753" max="10753" width="8.125" style="88" customWidth="1"/>
    <col min="10754" max="10754" width="11" style="88" customWidth="1"/>
    <col min="10755" max="10755" width="8.375" style="88" customWidth="1"/>
    <col min="10756" max="10756" width="1.625" style="88" customWidth="1"/>
    <col min="10757" max="10757" width="14.375" style="88" customWidth="1"/>
    <col min="10758" max="10758" width="1.625" style="88" customWidth="1"/>
    <col min="10759" max="10759" width="10.75" style="88" customWidth="1"/>
    <col min="10760" max="10760" width="9.625" style="88" customWidth="1"/>
    <col min="10761" max="10761" width="3.375" style="88" customWidth="1"/>
    <col min="10762" max="10762" width="20.375" style="88" customWidth="1"/>
    <col min="10763" max="10763" width="3.375" style="88" customWidth="1"/>
    <col min="10764" max="10764" width="10.125" style="88" bestFit="1" customWidth="1"/>
    <col min="10765" max="10765" width="0.375" style="88" customWidth="1"/>
    <col min="10766" max="10766" width="11.75" style="88" customWidth="1"/>
    <col min="10767" max="10767" width="0" style="88" hidden="1" customWidth="1"/>
    <col min="10768" max="10768" width="10" style="88" bestFit="1" customWidth="1"/>
    <col min="10769" max="10769" width="2.375" style="88" customWidth="1"/>
    <col min="10770" max="10770" width="15.125" style="88" customWidth="1"/>
    <col min="10771" max="10781" width="11.375" style="88" customWidth="1"/>
    <col min="10782" max="11007" width="11.375" style="88"/>
    <col min="11008" max="11008" width="31.125" style="88" customWidth="1"/>
    <col min="11009" max="11009" width="8.125" style="88" customWidth="1"/>
    <col min="11010" max="11010" width="11" style="88" customWidth="1"/>
    <col min="11011" max="11011" width="8.375" style="88" customWidth="1"/>
    <col min="11012" max="11012" width="1.625" style="88" customWidth="1"/>
    <col min="11013" max="11013" width="14.375" style="88" customWidth="1"/>
    <col min="11014" max="11014" width="1.625" style="88" customWidth="1"/>
    <col min="11015" max="11015" width="10.75" style="88" customWidth="1"/>
    <col min="11016" max="11016" width="9.625" style="88" customWidth="1"/>
    <col min="11017" max="11017" width="3.375" style="88" customWidth="1"/>
    <col min="11018" max="11018" width="20.375" style="88" customWidth="1"/>
    <col min="11019" max="11019" width="3.375" style="88" customWidth="1"/>
    <col min="11020" max="11020" width="10.125" style="88" bestFit="1" customWidth="1"/>
    <col min="11021" max="11021" width="0.375" style="88" customWidth="1"/>
    <col min="11022" max="11022" width="11.75" style="88" customWidth="1"/>
    <col min="11023" max="11023" width="0" style="88" hidden="1" customWidth="1"/>
    <col min="11024" max="11024" width="10" style="88" bestFit="1" customWidth="1"/>
    <col min="11025" max="11025" width="2.375" style="88" customWidth="1"/>
    <col min="11026" max="11026" width="15.125" style="88" customWidth="1"/>
    <col min="11027" max="11037" width="11.375" style="88" customWidth="1"/>
    <col min="11038" max="11263" width="11.375" style="88"/>
    <col min="11264" max="11264" width="31.125" style="88" customWidth="1"/>
    <col min="11265" max="11265" width="8.125" style="88" customWidth="1"/>
    <col min="11266" max="11266" width="11" style="88" customWidth="1"/>
    <col min="11267" max="11267" width="8.375" style="88" customWidth="1"/>
    <col min="11268" max="11268" width="1.625" style="88" customWidth="1"/>
    <col min="11269" max="11269" width="14.375" style="88" customWidth="1"/>
    <col min="11270" max="11270" width="1.625" style="88" customWidth="1"/>
    <col min="11271" max="11271" width="10.75" style="88" customWidth="1"/>
    <col min="11272" max="11272" width="9.625" style="88" customWidth="1"/>
    <col min="11273" max="11273" width="3.375" style="88" customWidth="1"/>
    <col min="11274" max="11274" width="20.375" style="88" customWidth="1"/>
    <col min="11275" max="11275" width="3.375" style="88" customWidth="1"/>
    <col min="11276" max="11276" width="10.125" style="88" bestFit="1" customWidth="1"/>
    <col min="11277" max="11277" width="0.375" style="88" customWidth="1"/>
    <col min="11278" max="11278" width="11.75" style="88" customWidth="1"/>
    <col min="11279" max="11279" width="0" style="88" hidden="1" customWidth="1"/>
    <col min="11280" max="11280" width="10" style="88" bestFit="1" customWidth="1"/>
    <col min="11281" max="11281" width="2.375" style="88" customWidth="1"/>
    <col min="11282" max="11282" width="15.125" style="88" customWidth="1"/>
    <col min="11283" max="11293" width="11.375" style="88" customWidth="1"/>
    <col min="11294" max="11519" width="11.375" style="88"/>
    <col min="11520" max="11520" width="31.125" style="88" customWidth="1"/>
    <col min="11521" max="11521" width="8.125" style="88" customWidth="1"/>
    <col min="11522" max="11522" width="11" style="88" customWidth="1"/>
    <col min="11523" max="11523" width="8.375" style="88" customWidth="1"/>
    <col min="11524" max="11524" width="1.625" style="88" customWidth="1"/>
    <col min="11525" max="11525" width="14.375" style="88" customWidth="1"/>
    <col min="11526" max="11526" width="1.625" style="88" customWidth="1"/>
    <col min="11527" max="11527" width="10.75" style="88" customWidth="1"/>
    <col min="11528" max="11528" width="9.625" style="88" customWidth="1"/>
    <col min="11529" max="11529" width="3.375" style="88" customWidth="1"/>
    <col min="11530" max="11530" width="20.375" style="88" customWidth="1"/>
    <col min="11531" max="11531" width="3.375" style="88" customWidth="1"/>
    <col min="11532" max="11532" width="10.125" style="88" bestFit="1" customWidth="1"/>
    <col min="11533" max="11533" width="0.375" style="88" customWidth="1"/>
    <col min="11534" max="11534" width="11.75" style="88" customWidth="1"/>
    <col min="11535" max="11535" width="0" style="88" hidden="1" customWidth="1"/>
    <col min="11536" max="11536" width="10" style="88" bestFit="1" customWidth="1"/>
    <col min="11537" max="11537" width="2.375" style="88" customWidth="1"/>
    <col min="11538" max="11538" width="15.125" style="88" customWidth="1"/>
    <col min="11539" max="11549" width="11.375" style="88" customWidth="1"/>
    <col min="11550" max="11775" width="11.375" style="88"/>
    <col min="11776" max="11776" width="31.125" style="88" customWidth="1"/>
    <col min="11777" max="11777" width="8.125" style="88" customWidth="1"/>
    <col min="11778" max="11778" width="11" style="88" customWidth="1"/>
    <col min="11779" max="11779" width="8.375" style="88" customWidth="1"/>
    <col min="11780" max="11780" width="1.625" style="88" customWidth="1"/>
    <col min="11781" max="11781" width="14.375" style="88" customWidth="1"/>
    <col min="11782" max="11782" width="1.625" style="88" customWidth="1"/>
    <col min="11783" max="11783" width="10.75" style="88" customWidth="1"/>
    <col min="11784" max="11784" width="9.625" style="88" customWidth="1"/>
    <col min="11785" max="11785" width="3.375" style="88" customWidth="1"/>
    <col min="11786" max="11786" width="20.375" style="88" customWidth="1"/>
    <col min="11787" max="11787" width="3.375" style="88" customWidth="1"/>
    <col min="11788" max="11788" width="10.125" style="88" bestFit="1" customWidth="1"/>
    <col min="11789" max="11789" width="0.375" style="88" customWidth="1"/>
    <col min="11790" max="11790" width="11.75" style="88" customWidth="1"/>
    <col min="11791" max="11791" width="0" style="88" hidden="1" customWidth="1"/>
    <col min="11792" max="11792" width="10" style="88" bestFit="1" customWidth="1"/>
    <col min="11793" max="11793" width="2.375" style="88" customWidth="1"/>
    <col min="11794" max="11794" width="15.125" style="88" customWidth="1"/>
    <col min="11795" max="11805" width="11.375" style="88" customWidth="1"/>
    <col min="11806" max="12031" width="11.375" style="88"/>
    <col min="12032" max="12032" width="31.125" style="88" customWidth="1"/>
    <col min="12033" max="12033" width="8.125" style="88" customWidth="1"/>
    <col min="12034" max="12034" width="11" style="88" customWidth="1"/>
    <col min="12035" max="12035" width="8.375" style="88" customWidth="1"/>
    <col min="12036" max="12036" width="1.625" style="88" customWidth="1"/>
    <col min="12037" max="12037" width="14.375" style="88" customWidth="1"/>
    <col min="12038" max="12038" width="1.625" style="88" customWidth="1"/>
    <col min="12039" max="12039" width="10.75" style="88" customWidth="1"/>
    <col min="12040" max="12040" width="9.625" style="88" customWidth="1"/>
    <col min="12041" max="12041" width="3.375" style="88" customWidth="1"/>
    <col min="12042" max="12042" width="20.375" style="88" customWidth="1"/>
    <col min="12043" max="12043" width="3.375" style="88" customWidth="1"/>
    <col min="12044" max="12044" width="10.125" style="88" bestFit="1" customWidth="1"/>
    <col min="12045" max="12045" width="0.375" style="88" customWidth="1"/>
    <col min="12046" max="12046" width="11.75" style="88" customWidth="1"/>
    <col min="12047" max="12047" width="0" style="88" hidden="1" customWidth="1"/>
    <col min="12048" max="12048" width="10" style="88" bestFit="1" customWidth="1"/>
    <col min="12049" max="12049" width="2.375" style="88" customWidth="1"/>
    <col min="12050" max="12050" width="15.125" style="88" customWidth="1"/>
    <col min="12051" max="12061" width="11.375" style="88" customWidth="1"/>
    <col min="12062" max="12287" width="11.375" style="88"/>
    <col min="12288" max="12288" width="31.125" style="88" customWidth="1"/>
    <col min="12289" max="12289" width="8.125" style="88" customWidth="1"/>
    <col min="12290" max="12290" width="11" style="88" customWidth="1"/>
    <col min="12291" max="12291" width="8.375" style="88" customWidth="1"/>
    <col min="12292" max="12292" width="1.625" style="88" customWidth="1"/>
    <col min="12293" max="12293" width="14.375" style="88" customWidth="1"/>
    <col min="12294" max="12294" width="1.625" style="88" customWidth="1"/>
    <col min="12295" max="12295" width="10.75" style="88" customWidth="1"/>
    <col min="12296" max="12296" width="9.625" style="88" customWidth="1"/>
    <col min="12297" max="12297" width="3.375" style="88" customWidth="1"/>
    <col min="12298" max="12298" width="20.375" style="88" customWidth="1"/>
    <col min="12299" max="12299" width="3.375" style="88" customWidth="1"/>
    <col min="12300" max="12300" width="10.125" style="88" bestFit="1" customWidth="1"/>
    <col min="12301" max="12301" width="0.375" style="88" customWidth="1"/>
    <col min="12302" max="12302" width="11.75" style="88" customWidth="1"/>
    <col min="12303" max="12303" width="0" style="88" hidden="1" customWidth="1"/>
    <col min="12304" max="12304" width="10" style="88" bestFit="1" customWidth="1"/>
    <col min="12305" max="12305" width="2.375" style="88" customWidth="1"/>
    <col min="12306" max="12306" width="15.125" style="88" customWidth="1"/>
    <col min="12307" max="12317" width="11.375" style="88" customWidth="1"/>
    <col min="12318" max="12543" width="11.375" style="88"/>
    <col min="12544" max="12544" width="31.125" style="88" customWidth="1"/>
    <col min="12545" max="12545" width="8.125" style="88" customWidth="1"/>
    <col min="12546" max="12546" width="11" style="88" customWidth="1"/>
    <col min="12547" max="12547" width="8.375" style="88" customWidth="1"/>
    <col min="12548" max="12548" width="1.625" style="88" customWidth="1"/>
    <col min="12549" max="12549" width="14.375" style="88" customWidth="1"/>
    <col min="12550" max="12550" width="1.625" style="88" customWidth="1"/>
    <col min="12551" max="12551" width="10.75" style="88" customWidth="1"/>
    <col min="12552" max="12552" width="9.625" style="88" customWidth="1"/>
    <col min="12553" max="12553" width="3.375" style="88" customWidth="1"/>
    <col min="12554" max="12554" width="20.375" style="88" customWidth="1"/>
    <col min="12555" max="12555" width="3.375" style="88" customWidth="1"/>
    <col min="12556" max="12556" width="10.125" style="88" bestFit="1" customWidth="1"/>
    <col min="12557" max="12557" width="0.375" style="88" customWidth="1"/>
    <col min="12558" max="12558" width="11.75" style="88" customWidth="1"/>
    <col min="12559" max="12559" width="0" style="88" hidden="1" customWidth="1"/>
    <col min="12560" max="12560" width="10" style="88" bestFit="1" customWidth="1"/>
    <col min="12561" max="12561" width="2.375" style="88" customWidth="1"/>
    <col min="12562" max="12562" width="15.125" style="88" customWidth="1"/>
    <col min="12563" max="12573" width="11.375" style="88" customWidth="1"/>
    <col min="12574" max="12799" width="11.375" style="88"/>
    <col min="12800" max="12800" width="31.125" style="88" customWidth="1"/>
    <col min="12801" max="12801" width="8.125" style="88" customWidth="1"/>
    <col min="12802" max="12802" width="11" style="88" customWidth="1"/>
    <col min="12803" max="12803" width="8.375" style="88" customWidth="1"/>
    <col min="12804" max="12804" width="1.625" style="88" customWidth="1"/>
    <col min="12805" max="12805" width="14.375" style="88" customWidth="1"/>
    <col min="12806" max="12806" width="1.625" style="88" customWidth="1"/>
    <col min="12807" max="12807" width="10.75" style="88" customWidth="1"/>
    <col min="12808" max="12808" width="9.625" style="88" customWidth="1"/>
    <col min="12809" max="12809" width="3.375" style="88" customWidth="1"/>
    <col min="12810" max="12810" width="20.375" style="88" customWidth="1"/>
    <col min="12811" max="12811" width="3.375" style="88" customWidth="1"/>
    <col min="12812" max="12812" width="10.125" style="88" bestFit="1" customWidth="1"/>
    <col min="12813" max="12813" width="0.375" style="88" customWidth="1"/>
    <col min="12814" max="12814" width="11.75" style="88" customWidth="1"/>
    <col min="12815" max="12815" width="0" style="88" hidden="1" customWidth="1"/>
    <col min="12816" max="12816" width="10" style="88" bestFit="1" customWidth="1"/>
    <col min="12817" max="12817" width="2.375" style="88" customWidth="1"/>
    <col min="12818" max="12818" width="15.125" style="88" customWidth="1"/>
    <col min="12819" max="12829" width="11.375" style="88" customWidth="1"/>
    <col min="12830" max="13055" width="11.375" style="88"/>
    <col min="13056" max="13056" width="31.125" style="88" customWidth="1"/>
    <col min="13057" max="13057" width="8.125" style="88" customWidth="1"/>
    <col min="13058" max="13058" width="11" style="88" customWidth="1"/>
    <col min="13059" max="13059" width="8.375" style="88" customWidth="1"/>
    <col min="13060" max="13060" width="1.625" style="88" customWidth="1"/>
    <col min="13061" max="13061" width="14.375" style="88" customWidth="1"/>
    <col min="13062" max="13062" width="1.625" style="88" customWidth="1"/>
    <col min="13063" max="13063" width="10.75" style="88" customWidth="1"/>
    <col min="13064" max="13064" width="9.625" style="88" customWidth="1"/>
    <col min="13065" max="13065" width="3.375" style="88" customWidth="1"/>
    <col min="13066" max="13066" width="20.375" style="88" customWidth="1"/>
    <col min="13067" max="13067" width="3.375" style="88" customWidth="1"/>
    <col min="13068" max="13068" width="10.125" style="88" bestFit="1" customWidth="1"/>
    <col min="13069" max="13069" width="0.375" style="88" customWidth="1"/>
    <col min="13070" max="13070" width="11.75" style="88" customWidth="1"/>
    <col min="13071" max="13071" width="0" style="88" hidden="1" customWidth="1"/>
    <col min="13072" max="13072" width="10" style="88" bestFit="1" customWidth="1"/>
    <col min="13073" max="13073" width="2.375" style="88" customWidth="1"/>
    <col min="13074" max="13074" width="15.125" style="88" customWidth="1"/>
    <col min="13075" max="13085" width="11.375" style="88" customWidth="1"/>
    <col min="13086" max="13311" width="11.375" style="88"/>
    <col min="13312" max="13312" width="31.125" style="88" customWidth="1"/>
    <col min="13313" max="13313" width="8.125" style="88" customWidth="1"/>
    <col min="13314" max="13314" width="11" style="88" customWidth="1"/>
    <col min="13315" max="13315" width="8.375" style="88" customWidth="1"/>
    <col min="13316" max="13316" width="1.625" style="88" customWidth="1"/>
    <col min="13317" max="13317" width="14.375" style="88" customWidth="1"/>
    <col min="13318" max="13318" width="1.625" style="88" customWidth="1"/>
    <col min="13319" max="13319" width="10.75" style="88" customWidth="1"/>
    <col min="13320" max="13320" width="9.625" style="88" customWidth="1"/>
    <col min="13321" max="13321" width="3.375" style="88" customWidth="1"/>
    <col min="13322" max="13322" width="20.375" style="88" customWidth="1"/>
    <col min="13323" max="13323" width="3.375" style="88" customWidth="1"/>
    <col min="13324" max="13324" width="10.125" style="88" bestFit="1" customWidth="1"/>
    <col min="13325" max="13325" width="0.375" style="88" customWidth="1"/>
    <col min="13326" max="13326" width="11.75" style="88" customWidth="1"/>
    <col min="13327" max="13327" width="0" style="88" hidden="1" customWidth="1"/>
    <col min="13328" max="13328" width="10" style="88" bestFit="1" customWidth="1"/>
    <col min="13329" max="13329" width="2.375" style="88" customWidth="1"/>
    <col min="13330" max="13330" width="15.125" style="88" customWidth="1"/>
    <col min="13331" max="13341" width="11.375" style="88" customWidth="1"/>
    <col min="13342" max="13567" width="11.375" style="88"/>
    <col min="13568" max="13568" width="31.125" style="88" customWidth="1"/>
    <col min="13569" max="13569" width="8.125" style="88" customWidth="1"/>
    <col min="13570" max="13570" width="11" style="88" customWidth="1"/>
    <col min="13571" max="13571" width="8.375" style="88" customWidth="1"/>
    <col min="13572" max="13572" width="1.625" style="88" customWidth="1"/>
    <col min="13573" max="13573" width="14.375" style="88" customWidth="1"/>
    <col min="13574" max="13574" width="1.625" style="88" customWidth="1"/>
    <col min="13575" max="13575" width="10.75" style="88" customWidth="1"/>
    <col min="13576" max="13576" width="9.625" style="88" customWidth="1"/>
    <col min="13577" max="13577" width="3.375" style="88" customWidth="1"/>
    <col min="13578" max="13578" width="20.375" style="88" customWidth="1"/>
    <col min="13579" max="13579" width="3.375" style="88" customWidth="1"/>
    <col min="13580" max="13580" width="10.125" style="88" bestFit="1" customWidth="1"/>
    <col min="13581" max="13581" width="0.375" style="88" customWidth="1"/>
    <col min="13582" max="13582" width="11.75" style="88" customWidth="1"/>
    <col min="13583" max="13583" width="0" style="88" hidden="1" customWidth="1"/>
    <col min="13584" max="13584" width="10" style="88" bestFit="1" customWidth="1"/>
    <col min="13585" max="13585" width="2.375" style="88" customWidth="1"/>
    <col min="13586" max="13586" width="15.125" style="88" customWidth="1"/>
    <col min="13587" max="13597" width="11.375" style="88" customWidth="1"/>
    <col min="13598" max="13823" width="11.375" style="88"/>
    <col min="13824" max="13824" width="31.125" style="88" customWidth="1"/>
    <col min="13825" max="13825" width="8.125" style="88" customWidth="1"/>
    <col min="13826" max="13826" width="11" style="88" customWidth="1"/>
    <col min="13827" max="13827" width="8.375" style="88" customWidth="1"/>
    <col min="13828" max="13828" width="1.625" style="88" customWidth="1"/>
    <col min="13829" max="13829" width="14.375" style="88" customWidth="1"/>
    <col min="13830" max="13830" width="1.625" style="88" customWidth="1"/>
    <col min="13831" max="13831" width="10.75" style="88" customWidth="1"/>
    <col min="13832" max="13832" width="9.625" style="88" customWidth="1"/>
    <col min="13833" max="13833" width="3.375" style="88" customWidth="1"/>
    <col min="13834" max="13834" width="20.375" style="88" customWidth="1"/>
    <col min="13835" max="13835" width="3.375" style="88" customWidth="1"/>
    <col min="13836" max="13836" width="10.125" style="88" bestFit="1" customWidth="1"/>
    <col min="13837" max="13837" width="0.375" style="88" customWidth="1"/>
    <col min="13838" max="13838" width="11.75" style="88" customWidth="1"/>
    <col min="13839" max="13839" width="0" style="88" hidden="1" customWidth="1"/>
    <col min="13840" max="13840" width="10" style="88" bestFit="1" customWidth="1"/>
    <col min="13841" max="13841" width="2.375" style="88" customWidth="1"/>
    <col min="13842" max="13842" width="15.125" style="88" customWidth="1"/>
    <col min="13843" max="13853" width="11.375" style="88" customWidth="1"/>
    <col min="13854" max="14079" width="11.375" style="88"/>
    <col min="14080" max="14080" width="31.125" style="88" customWidth="1"/>
    <col min="14081" max="14081" width="8.125" style="88" customWidth="1"/>
    <col min="14082" max="14082" width="11" style="88" customWidth="1"/>
    <col min="14083" max="14083" width="8.375" style="88" customWidth="1"/>
    <col min="14084" max="14084" width="1.625" style="88" customWidth="1"/>
    <col min="14085" max="14085" width="14.375" style="88" customWidth="1"/>
    <col min="14086" max="14086" width="1.625" style="88" customWidth="1"/>
    <col min="14087" max="14087" width="10.75" style="88" customWidth="1"/>
    <col min="14088" max="14088" width="9.625" style="88" customWidth="1"/>
    <col min="14089" max="14089" width="3.375" style="88" customWidth="1"/>
    <col min="14090" max="14090" width="20.375" style="88" customWidth="1"/>
    <col min="14091" max="14091" width="3.375" style="88" customWidth="1"/>
    <col min="14092" max="14092" width="10.125" style="88" bestFit="1" customWidth="1"/>
    <col min="14093" max="14093" width="0.375" style="88" customWidth="1"/>
    <col min="14094" max="14094" width="11.75" style="88" customWidth="1"/>
    <col min="14095" max="14095" width="0" style="88" hidden="1" customWidth="1"/>
    <col min="14096" max="14096" width="10" style="88" bestFit="1" customWidth="1"/>
    <col min="14097" max="14097" width="2.375" style="88" customWidth="1"/>
    <col min="14098" max="14098" width="15.125" style="88" customWidth="1"/>
    <col min="14099" max="14109" width="11.375" style="88" customWidth="1"/>
    <col min="14110" max="14335" width="11.375" style="88"/>
    <col min="14336" max="14336" width="31.125" style="88" customWidth="1"/>
    <col min="14337" max="14337" width="8.125" style="88" customWidth="1"/>
    <col min="14338" max="14338" width="11" style="88" customWidth="1"/>
    <col min="14339" max="14339" width="8.375" style="88" customWidth="1"/>
    <col min="14340" max="14340" width="1.625" style="88" customWidth="1"/>
    <col min="14341" max="14341" width="14.375" style="88" customWidth="1"/>
    <col min="14342" max="14342" width="1.625" style="88" customWidth="1"/>
    <col min="14343" max="14343" width="10.75" style="88" customWidth="1"/>
    <col min="14344" max="14344" width="9.625" style="88" customWidth="1"/>
    <col min="14345" max="14345" width="3.375" style="88" customWidth="1"/>
    <col min="14346" max="14346" width="20.375" style="88" customWidth="1"/>
    <col min="14347" max="14347" width="3.375" style="88" customWidth="1"/>
    <col min="14348" max="14348" width="10.125" style="88" bestFit="1" customWidth="1"/>
    <col min="14349" max="14349" width="0.375" style="88" customWidth="1"/>
    <col min="14350" max="14350" width="11.75" style="88" customWidth="1"/>
    <col min="14351" max="14351" width="0" style="88" hidden="1" customWidth="1"/>
    <col min="14352" max="14352" width="10" style="88" bestFit="1" customWidth="1"/>
    <col min="14353" max="14353" width="2.375" style="88" customWidth="1"/>
    <col min="14354" max="14354" width="15.125" style="88" customWidth="1"/>
    <col min="14355" max="14365" width="11.375" style="88" customWidth="1"/>
    <col min="14366" max="14591" width="11.375" style="88"/>
    <col min="14592" max="14592" width="31.125" style="88" customWidth="1"/>
    <col min="14593" max="14593" width="8.125" style="88" customWidth="1"/>
    <col min="14594" max="14594" width="11" style="88" customWidth="1"/>
    <col min="14595" max="14595" width="8.375" style="88" customWidth="1"/>
    <col min="14596" max="14596" width="1.625" style="88" customWidth="1"/>
    <col min="14597" max="14597" width="14.375" style="88" customWidth="1"/>
    <col min="14598" max="14598" width="1.625" style="88" customWidth="1"/>
    <col min="14599" max="14599" width="10.75" style="88" customWidth="1"/>
    <col min="14600" max="14600" width="9.625" style="88" customWidth="1"/>
    <col min="14601" max="14601" width="3.375" style="88" customWidth="1"/>
    <col min="14602" max="14602" width="20.375" style="88" customWidth="1"/>
    <col min="14603" max="14603" width="3.375" style="88" customWidth="1"/>
    <col min="14604" max="14604" width="10.125" style="88" bestFit="1" customWidth="1"/>
    <col min="14605" max="14605" width="0.375" style="88" customWidth="1"/>
    <col min="14606" max="14606" width="11.75" style="88" customWidth="1"/>
    <col min="14607" max="14607" width="0" style="88" hidden="1" customWidth="1"/>
    <col min="14608" max="14608" width="10" style="88" bestFit="1" customWidth="1"/>
    <col min="14609" max="14609" width="2.375" style="88" customWidth="1"/>
    <col min="14610" max="14610" width="15.125" style="88" customWidth="1"/>
    <col min="14611" max="14621" width="11.375" style="88" customWidth="1"/>
    <col min="14622" max="14847" width="11.375" style="88"/>
    <col min="14848" max="14848" width="31.125" style="88" customWidth="1"/>
    <col min="14849" max="14849" width="8.125" style="88" customWidth="1"/>
    <col min="14850" max="14850" width="11" style="88" customWidth="1"/>
    <col min="14851" max="14851" width="8.375" style="88" customWidth="1"/>
    <col min="14852" max="14852" width="1.625" style="88" customWidth="1"/>
    <col min="14853" max="14853" width="14.375" style="88" customWidth="1"/>
    <col min="14854" max="14854" width="1.625" style="88" customWidth="1"/>
    <col min="14855" max="14855" width="10.75" style="88" customWidth="1"/>
    <col min="14856" max="14856" width="9.625" style="88" customWidth="1"/>
    <col min="14857" max="14857" width="3.375" style="88" customWidth="1"/>
    <col min="14858" max="14858" width="20.375" style="88" customWidth="1"/>
    <col min="14859" max="14859" width="3.375" style="88" customWidth="1"/>
    <col min="14860" max="14860" width="10.125" style="88" bestFit="1" customWidth="1"/>
    <col min="14861" max="14861" width="0.375" style="88" customWidth="1"/>
    <col min="14862" max="14862" width="11.75" style="88" customWidth="1"/>
    <col min="14863" max="14863" width="0" style="88" hidden="1" customWidth="1"/>
    <col min="14864" max="14864" width="10" style="88" bestFit="1" customWidth="1"/>
    <col min="14865" max="14865" width="2.375" style="88" customWidth="1"/>
    <col min="14866" max="14866" width="15.125" style="88" customWidth="1"/>
    <col min="14867" max="14877" width="11.375" style="88" customWidth="1"/>
    <col min="14878" max="15103" width="11.375" style="88"/>
    <col min="15104" max="15104" width="31.125" style="88" customWidth="1"/>
    <col min="15105" max="15105" width="8.125" style="88" customWidth="1"/>
    <col min="15106" max="15106" width="11" style="88" customWidth="1"/>
    <col min="15107" max="15107" width="8.375" style="88" customWidth="1"/>
    <col min="15108" max="15108" width="1.625" style="88" customWidth="1"/>
    <col min="15109" max="15109" width="14.375" style="88" customWidth="1"/>
    <col min="15110" max="15110" width="1.625" style="88" customWidth="1"/>
    <col min="15111" max="15111" width="10.75" style="88" customWidth="1"/>
    <col min="15112" max="15112" width="9.625" style="88" customWidth="1"/>
    <col min="15113" max="15113" width="3.375" style="88" customWidth="1"/>
    <col min="15114" max="15114" width="20.375" style="88" customWidth="1"/>
    <col min="15115" max="15115" width="3.375" style="88" customWidth="1"/>
    <col min="15116" max="15116" width="10.125" style="88" bestFit="1" customWidth="1"/>
    <col min="15117" max="15117" width="0.375" style="88" customWidth="1"/>
    <col min="15118" max="15118" width="11.75" style="88" customWidth="1"/>
    <col min="15119" max="15119" width="0" style="88" hidden="1" customWidth="1"/>
    <col min="15120" max="15120" width="10" style="88" bestFit="1" customWidth="1"/>
    <col min="15121" max="15121" width="2.375" style="88" customWidth="1"/>
    <col min="15122" max="15122" width="15.125" style="88" customWidth="1"/>
    <col min="15123" max="15133" width="11.375" style="88" customWidth="1"/>
    <col min="15134" max="15359" width="11.375" style="88"/>
    <col min="15360" max="15360" width="31.125" style="88" customWidth="1"/>
    <col min="15361" max="15361" width="8.125" style="88" customWidth="1"/>
    <col min="15362" max="15362" width="11" style="88" customWidth="1"/>
    <col min="15363" max="15363" width="8.375" style="88" customWidth="1"/>
    <col min="15364" max="15364" width="1.625" style="88" customWidth="1"/>
    <col min="15365" max="15365" width="14.375" style="88" customWidth="1"/>
    <col min="15366" max="15366" width="1.625" style="88" customWidth="1"/>
    <col min="15367" max="15367" width="10.75" style="88" customWidth="1"/>
    <col min="15368" max="15368" width="9.625" style="88" customWidth="1"/>
    <col min="15369" max="15369" width="3.375" style="88" customWidth="1"/>
    <col min="15370" max="15370" width="20.375" style="88" customWidth="1"/>
    <col min="15371" max="15371" width="3.375" style="88" customWidth="1"/>
    <col min="15372" max="15372" width="10.125" style="88" bestFit="1" customWidth="1"/>
    <col min="15373" max="15373" width="0.375" style="88" customWidth="1"/>
    <col min="15374" max="15374" width="11.75" style="88" customWidth="1"/>
    <col min="15375" max="15375" width="0" style="88" hidden="1" customWidth="1"/>
    <col min="15376" max="15376" width="10" style="88" bestFit="1" customWidth="1"/>
    <col min="15377" max="15377" width="2.375" style="88" customWidth="1"/>
    <col min="15378" max="15378" width="15.125" style="88" customWidth="1"/>
    <col min="15379" max="15389" width="11.375" style="88" customWidth="1"/>
    <col min="15390" max="15615" width="11.375" style="88"/>
    <col min="15616" max="15616" width="31.125" style="88" customWidth="1"/>
    <col min="15617" max="15617" width="8.125" style="88" customWidth="1"/>
    <col min="15618" max="15618" width="11" style="88" customWidth="1"/>
    <col min="15619" max="15619" width="8.375" style="88" customWidth="1"/>
    <col min="15620" max="15620" width="1.625" style="88" customWidth="1"/>
    <col min="15621" max="15621" width="14.375" style="88" customWidth="1"/>
    <col min="15622" max="15622" width="1.625" style="88" customWidth="1"/>
    <col min="15623" max="15623" width="10.75" style="88" customWidth="1"/>
    <col min="15624" max="15624" width="9.625" style="88" customWidth="1"/>
    <col min="15625" max="15625" width="3.375" style="88" customWidth="1"/>
    <col min="15626" max="15626" width="20.375" style="88" customWidth="1"/>
    <col min="15627" max="15627" width="3.375" style="88" customWidth="1"/>
    <col min="15628" max="15628" width="10.125" style="88" bestFit="1" customWidth="1"/>
    <col min="15629" max="15629" width="0.375" style="88" customWidth="1"/>
    <col min="15630" max="15630" width="11.75" style="88" customWidth="1"/>
    <col min="15631" max="15631" width="0" style="88" hidden="1" customWidth="1"/>
    <col min="15632" max="15632" width="10" style="88" bestFit="1" customWidth="1"/>
    <col min="15633" max="15633" width="2.375" style="88" customWidth="1"/>
    <col min="15634" max="15634" width="15.125" style="88" customWidth="1"/>
    <col min="15635" max="15645" width="11.375" style="88" customWidth="1"/>
    <col min="15646" max="15871" width="11.375" style="88"/>
    <col min="15872" max="15872" width="31.125" style="88" customWidth="1"/>
    <col min="15873" max="15873" width="8.125" style="88" customWidth="1"/>
    <col min="15874" max="15874" width="11" style="88" customWidth="1"/>
    <col min="15875" max="15875" width="8.375" style="88" customWidth="1"/>
    <col min="15876" max="15876" width="1.625" style="88" customWidth="1"/>
    <col min="15877" max="15877" width="14.375" style="88" customWidth="1"/>
    <col min="15878" max="15878" width="1.625" style="88" customWidth="1"/>
    <col min="15879" max="15879" width="10.75" style="88" customWidth="1"/>
    <col min="15880" max="15880" width="9.625" style="88" customWidth="1"/>
    <col min="15881" max="15881" width="3.375" style="88" customWidth="1"/>
    <col min="15882" max="15882" width="20.375" style="88" customWidth="1"/>
    <col min="15883" max="15883" width="3.375" style="88" customWidth="1"/>
    <col min="15884" max="15884" width="10.125" style="88" bestFit="1" customWidth="1"/>
    <col min="15885" max="15885" width="0.375" style="88" customWidth="1"/>
    <col min="15886" max="15886" width="11.75" style="88" customWidth="1"/>
    <col min="15887" max="15887" width="0" style="88" hidden="1" customWidth="1"/>
    <col min="15888" max="15888" width="10" style="88" bestFit="1" customWidth="1"/>
    <col min="15889" max="15889" width="2.375" style="88" customWidth="1"/>
    <col min="15890" max="15890" width="15.125" style="88" customWidth="1"/>
    <col min="15891" max="15901" width="11.375" style="88" customWidth="1"/>
    <col min="15902" max="16127" width="11.375" style="88"/>
    <col min="16128" max="16128" width="31.125" style="88" customWidth="1"/>
    <col min="16129" max="16129" width="8.125" style="88" customWidth="1"/>
    <col min="16130" max="16130" width="11" style="88" customWidth="1"/>
    <col min="16131" max="16131" width="8.375" style="88" customWidth="1"/>
    <col min="16132" max="16132" width="1.625" style="88" customWidth="1"/>
    <col min="16133" max="16133" width="14.375" style="88" customWidth="1"/>
    <col min="16134" max="16134" width="1.625" style="88" customWidth="1"/>
    <col min="16135" max="16135" width="10.75" style="88" customWidth="1"/>
    <col min="16136" max="16136" width="9.625" style="88" customWidth="1"/>
    <col min="16137" max="16137" width="3.375" style="88" customWidth="1"/>
    <col min="16138" max="16138" width="20.375" style="88" customWidth="1"/>
    <col min="16139" max="16139" width="3.375" style="88" customWidth="1"/>
    <col min="16140" max="16140" width="10.125" style="88" bestFit="1" customWidth="1"/>
    <col min="16141" max="16141" width="0.375" style="88" customWidth="1"/>
    <col min="16142" max="16142" width="11.75" style="88" customWidth="1"/>
    <col min="16143" max="16143" width="0" style="88" hidden="1" customWidth="1"/>
    <col min="16144" max="16144" width="10" style="88" bestFit="1" customWidth="1"/>
    <col min="16145" max="16145" width="2.375" style="88" customWidth="1"/>
    <col min="16146" max="16146" width="15.125" style="88" customWidth="1"/>
    <col min="16147" max="16157" width="11.375" style="88" customWidth="1"/>
    <col min="16158" max="16384" width="11.375" style="88"/>
  </cols>
  <sheetData>
    <row r="1" spans="1:29" ht="20.100000000000001" customHeight="1" x14ac:dyDescent="0.4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29" ht="20.100000000000001" customHeight="1" x14ac:dyDescent="0.45">
      <c r="A2" s="160" t="s">
        <v>97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29" ht="20.100000000000001" customHeight="1" x14ac:dyDescent="0.45">
      <c r="A3" s="160" t="s">
        <v>185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29" ht="20.100000000000001" customHeight="1" x14ac:dyDescent="0.45">
      <c r="A4" s="160" t="s">
        <v>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29" ht="20.100000000000001" customHeight="1" x14ac:dyDescent="0.45">
      <c r="A5" s="90"/>
      <c r="B5" s="90"/>
      <c r="C5" s="91"/>
      <c r="D5" s="91"/>
      <c r="E5" s="91"/>
      <c r="F5" s="91"/>
      <c r="G5" s="91"/>
      <c r="I5" s="91"/>
      <c r="J5" s="91"/>
      <c r="K5" s="91"/>
      <c r="L5" s="91"/>
      <c r="M5" s="91"/>
      <c r="N5" s="170" t="s">
        <v>2</v>
      </c>
      <c r="O5" s="170"/>
      <c r="P5" s="170"/>
    </row>
    <row r="6" spans="1:29" s="89" customFormat="1" x14ac:dyDescent="0.45">
      <c r="A6" s="151"/>
      <c r="B6" s="151"/>
      <c r="C6" s="94"/>
      <c r="D6" s="94"/>
      <c r="E6" s="94"/>
      <c r="F6" s="94"/>
      <c r="G6" s="94"/>
      <c r="H6" s="169" t="s">
        <v>58</v>
      </c>
      <c r="I6" s="169"/>
      <c r="J6" s="169" t="s">
        <v>62</v>
      </c>
      <c r="K6" s="169"/>
      <c r="L6" s="169"/>
      <c r="M6" s="94" t="s">
        <v>98</v>
      </c>
      <c r="N6" s="94" t="s">
        <v>99</v>
      </c>
      <c r="O6" s="94"/>
      <c r="P6" s="94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</row>
    <row r="7" spans="1:29" s="89" customFormat="1" x14ac:dyDescent="0.45">
      <c r="C7" s="99"/>
      <c r="D7" s="99"/>
      <c r="E7" s="160" t="s">
        <v>100</v>
      </c>
      <c r="F7" s="160"/>
      <c r="G7" s="160"/>
      <c r="H7" s="99" t="s">
        <v>59</v>
      </c>
      <c r="K7" s="99" t="s">
        <v>101</v>
      </c>
      <c r="L7" s="94"/>
      <c r="M7" s="99" t="s">
        <v>102</v>
      </c>
      <c r="N7" s="99" t="s">
        <v>103</v>
      </c>
      <c r="O7" s="99"/>
      <c r="P7" s="99" t="s">
        <v>98</v>
      </c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</row>
    <row r="8" spans="1:29" s="89" customFormat="1" x14ac:dyDescent="0.45">
      <c r="C8" s="99" t="s">
        <v>104</v>
      </c>
      <c r="D8" s="99" t="s">
        <v>105</v>
      </c>
      <c r="E8" s="160" t="s">
        <v>106</v>
      </c>
      <c r="F8" s="160"/>
      <c r="G8" s="160"/>
      <c r="H8" s="99" t="s">
        <v>107</v>
      </c>
      <c r="I8" s="99" t="s">
        <v>108</v>
      </c>
      <c r="J8" s="99"/>
      <c r="K8" s="99" t="s">
        <v>109</v>
      </c>
      <c r="L8" s="99"/>
      <c r="M8" s="99" t="s">
        <v>110</v>
      </c>
      <c r="N8" s="99" t="s">
        <v>111</v>
      </c>
      <c r="O8" s="99"/>
      <c r="P8" s="99" t="s">
        <v>102</v>
      </c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</row>
    <row r="9" spans="1:29" s="89" customFormat="1" x14ac:dyDescent="0.45">
      <c r="A9" s="152"/>
      <c r="B9" s="96" t="s">
        <v>5</v>
      </c>
      <c r="C9" s="96" t="s">
        <v>112</v>
      </c>
      <c r="D9" s="96" t="s">
        <v>113</v>
      </c>
      <c r="E9" s="168" t="s">
        <v>114</v>
      </c>
      <c r="F9" s="168"/>
      <c r="G9" s="168"/>
      <c r="H9" s="96" t="s">
        <v>115</v>
      </c>
      <c r="I9" s="96" t="s">
        <v>116</v>
      </c>
      <c r="J9" s="96"/>
      <c r="K9" s="96" t="s">
        <v>117</v>
      </c>
      <c r="L9" s="96"/>
      <c r="M9" s="96" t="s">
        <v>118</v>
      </c>
      <c r="N9" s="96" t="s">
        <v>119</v>
      </c>
      <c r="O9" s="96"/>
      <c r="P9" s="153" t="s">
        <v>110</v>
      </c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</row>
    <row r="10" spans="1:29" s="89" customFormat="1" ht="20.100000000000001" customHeight="1" x14ac:dyDescent="0.45"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</row>
    <row r="11" spans="1:29" ht="20.100000000000001" customHeight="1" x14ac:dyDescent="0.45">
      <c r="A11" s="88" t="s">
        <v>121</v>
      </c>
      <c r="B11" s="89"/>
      <c r="C11" s="26">
        <v>191664</v>
      </c>
      <c r="D11" s="26">
        <v>17424</v>
      </c>
      <c r="E11" s="26"/>
      <c r="F11" s="26">
        <v>87623</v>
      </c>
      <c r="G11" s="26"/>
      <c r="H11" s="26">
        <v>19200</v>
      </c>
      <c r="I11" s="26">
        <v>1722674</v>
      </c>
      <c r="J11" s="26"/>
      <c r="K11" s="26">
        <v>1474466</v>
      </c>
      <c r="L11" s="26"/>
      <c r="M11" s="26">
        <f>+C11+H11+I11+D11+F11+K11</f>
        <v>3513051</v>
      </c>
      <c r="N11" s="26">
        <v>334680</v>
      </c>
      <c r="O11" s="26"/>
      <c r="P11" s="26">
        <f>+M11+N11</f>
        <v>3847731</v>
      </c>
    </row>
    <row r="12" spans="1:29" ht="20.100000000000001" customHeight="1" x14ac:dyDescent="0.45">
      <c r="A12" s="88" t="s">
        <v>87</v>
      </c>
      <c r="B12" s="89"/>
      <c r="C12" s="26">
        <v>0</v>
      </c>
      <c r="D12" s="26">
        <v>0</v>
      </c>
      <c r="E12" s="26"/>
      <c r="F12" s="26">
        <v>0</v>
      </c>
      <c r="G12" s="26"/>
      <c r="H12" s="26">
        <v>0</v>
      </c>
      <c r="I12" s="26">
        <v>78011</v>
      </c>
      <c r="J12" s="26"/>
      <c r="K12" s="26">
        <v>0</v>
      </c>
      <c r="L12" s="26"/>
      <c r="M12" s="26">
        <f>+C12+H12+I12+D12</f>
        <v>78011</v>
      </c>
      <c r="N12" s="25">
        <f>+'8-9'!H32</f>
        <v>5175</v>
      </c>
      <c r="O12" s="25"/>
      <c r="P12" s="26">
        <f>+M12+N12</f>
        <v>83186</v>
      </c>
    </row>
    <row r="13" spans="1:29" ht="20.100000000000001" customHeight="1" x14ac:dyDescent="0.45">
      <c r="A13" s="88" t="s">
        <v>94</v>
      </c>
      <c r="B13" s="89"/>
      <c r="C13" s="77">
        <v>0</v>
      </c>
      <c r="D13" s="77">
        <v>0</v>
      </c>
      <c r="E13" s="77"/>
      <c r="F13" s="77">
        <v>0</v>
      </c>
      <c r="G13" s="77"/>
      <c r="H13" s="77">
        <v>0</v>
      </c>
      <c r="I13" s="77">
        <v>0</v>
      </c>
      <c r="J13" s="77"/>
      <c r="K13" s="86">
        <v>0</v>
      </c>
      <c r="L13" s="77"/>
      <c r="M13" s="77">
        <f>+C13+H13+I13+K13+D13</f>
        <v>0</v>
      </c>
      <c r="N13" s="77">
        <v>0</v>
      </c>
      <c r="O13" s="77"/>
      <c r="P13" s="86">
        <f>+M13+N13</f>
        <v>0</v>
      </c>
    </row>
    <row r="14" spans="1:29" ht="19.5" customHeight="1" x14ac:dyDescent="0.45">
      <c r="A14" s="154" t="s">
        <v>120</v>
      </c>
      <c r="B14" s="89"/>
      <c r="C14" s="53">
        <f>SUM(C12:C13)</f>
        <v>0</v>
      </c>
      <c r="D14" s="53">
        <f>SUM(D12:D13)</f>
        <v>0</v>
      </c>
      <c r="E14" s="53"/>
      <c r="F14" s="53">
        <f>SUM(F12:F13)</f>
        <v>0</v>
      </c>
      <c r="G14" s="53"/>
      <c r="H14" s="53">
        <f>SUM(H12:H13)</f>
        <v>0</v>
      </c>
      <c r="I14" s="53">
        <f>SUM(I12:I13)</f>
        <v>78011</v>
      </c>
      <c r="J14" s="53"/>
      <c r="K14" s="25">
        <f>SUM(K12:K13)</f>
        <v>0</v>
      </c>
      <c r="L14" s="53"/>
      <c r="M14" s="25">
        <f>SUM(M12:M13)</f>
        <v>78011</v>
      </c>
      <c r="N14" s="25">
        <f>SUM(N12:N13)</f>
        <v>5175</v>
      </c>
      <c r="O14" s="25"/>
      <c r="P14" s="25">
        <f>SUM(P12:P13)</f>
        <v>83186</v>
      </c>
    </row>
    <row r="15" spans="1:29" ht="19.5" customHeight="1" x14ac:dyDescent="0.45">
      <c r="A15" s="154" t="s">
        <v>188</v>
      </c>
      <c r="B15" s="89">
        <v>21</v>
      </c>
      <c r="C15" s="53">
        <v>0</v>
      </c>
      <c r="D15" s="53">
        <v>0</v>
      </c>
      <c r="E15" s="53"/>
      <c r="F15" s="53">
        <v>0</v>
      </c>
      <c r="G15" s="53"/>
      <c r="H15" s="53">
        <v>0</v>
      </c>
      <c r="I15" s="25">
        <v>-22999</v>
      </c>
      <c r="J15" s="53"/>
      <c r="K15" s="25">
        <v>0</v>
      </c>
      <c r="L15" s="53"/>
      <c r="M15" s="25">
        <f>+C15+H15+I15+D15</f>
        <v>-22999</v>
      </c>
      <c r="N15" s="25">
        <v>0</v>
      </c>
      <c r="O15" s="25"/>
      <c r="P15" s="25">
        <f>+M15+N15</f>
        <v>-22999</v>
      </c>
    </row>
    <row r="16" spans="1:29" ht="19.5" customHeight="1" x14ac:dyDescent="0.45">
      <c r="A16" s="154" t="s">
        <v>189</v>
      </c>
      <c r="B16" s="89"/>
      <c r="C16" s="53">
        <v>0</v>
      </c>
      <c r="D16" s="53">
        <v>0</v>
      </c>
      <c r="E16" s="53"/>
      <c r="F16" s="53">
        <v>0</v>
      </c>
      <c r="G16" s="53"/>
      <c r="H16" s="53">
        <v>0</v>
      </c>
      <c r="I16" s="53">
        <v>0</v>
      </c>
      <c r="J16" s="53"/>
      <c r="K16" s="25">
        <v>0</v>
      </c>
      <c r="L16" s="53"/>
      <c r="M16" s="25">
        <v>0</v>
      </c>
      <c r="N16" s="25">
        <v>-6207</v>
      </c>
      <c r="O16" s="25"/>
      <c r="P16" s="25">
        <f>+M16+N16</f>
        <v>-6207</v>
      </c>
    </row>
    <row r="17" spans="1:19" ht="20.100000000000001" customHeight="1" thickBot="1" x14ac:dyDescent="0.5">
      <c r="A17" s="88" t="s">
        <v>186</v>
      </c>
      <c r="B17" s="89"/>
      <c r="C17" s="52">
        <f>+C14+C11</f>
        <v>191664</v>
      </c>
      <c r="D17" s="52">
        <f t="shared" ref="D17:K17" si="0">+D14+D11</f>
        <v>17424</v>
      </c>
      <c r="E17" s="52"/>
      <c r="F17" s="52">
        <f>+F14+F11</f>
        <v>87623</v>
      </c>
      <c r="G17" s="52"/>
      <c r="H17" s="52">
        <f t="shared" si="0"/>
        <v>19200</v>
      </c>
      <c r="I17" s="52">
        <f>+I14+I11+I15+I16</f>
        <v>1777686</v>
      </c>
      <c r="J17" s="52"/>
      <c r="K17" s="52">
        <f t="shared" si="0"/>
        <v>1474466</v>
      </c>
      <c r="L17" s="52"/>
      <c r="M17" s="52">
        <f>+M14+M11+M15+M16</f>
        <v>3568063</v>
      </c>
      <c r="N17" s="52">
        <f>+N14+N11+N15+N16</f>
        <v>333648</v>
      </c>
      <c r="O17" s="52"/>
      <c r="P17" s="52">
        <f>+P14+P11+P15+P16</f>
        <v>3901711</v>
      </c>
      <c r="R17" s="43"/>
      <c r="S17" s="103"/>
    </row>
    <row r="18" spans="1:19" ht="20.100000000000001" customHeight="1" thickTop="1" x14ac:dyDescent="0.45">
      <c r="B18" s="89"/>
      <c r="C18" s="53"/>
      <c r="D18" s="53"/>
      <c r="E18" s="53"/>
      <c r="F18" s="53"/>
      <c r="G18" s="53"/>
      <c r="H18" s="87"/>
      <c r="I18" s="53"/>
      <c r="J18" s="53"/>
      <c r="K18" s="53"/>
      <c r="L18" s="53"/>
      <c r="M18" s="53"/>
      <c r="N18" s="53"/>
      <c r="O18" s="53"/>
      <c r="P18" s="53"/>
    </row>
    <row r="19" spans="1:19" ht="20.100000000000001" customHeight="1" x14ac:dyDescent="0.45">
      <c r="A19" s="88" t="s">
        <v>170</v>
      </c>
      <c r="B19" s="89"/>
      <c r="C19" s="26">
        <v>191664</v>
      </c>
      <c r="D19" s="26">
        <v>17424</v>
      </c>
      <c r="E19" s="26"/>
      <c r="F19" s="26">
        <v>87623</v>
      </c>
      <c r="G19" s="26"/>
      <c r="H19" s="26">
        <v>19200</v>
      </c>
      <c r="I19" s="26">
        <v>1809840</v>
      </c>
      <c r="J19" s="26"/>
      <c r="K19" s="26">
        <v>1474466</v>
      </c>
      <c r="L19" s="26"/>
      <c r="M19" s="26">
        <f>+C19+H19+I19+D19+F19+K19</f>
        <v>3600217</v>
      </c>
      <c r="N19" s="26">
        <v>337191</v>
      </c>
      <c r="O19" s="26"/>
      <c r="P19" s="26">
        <f>+M19+N19</f>
        <v>3937408</v>
      </c>
      <c r="R19" s="101"/>
    </row>
    <row r="20" spans="1:19" ht="20.100000000000001" customHeight="1" x14ac:dyDescent="0.45">
      <c r="A20" s="88" t="s">
        <v>87</v>
      </c>
      <c r="B20" s="89"/>
      <c r="C20" s="26">
        <v>0</v>
      </c>
      <c r="D20" s="26">
        <v>0</v>
      </c>
      <c r="E20" s="26"/>
      <c r="F20" s="26">
        <v>0</v>
      </c>
      <c r="G20" s="26"/>
      <c r="H20" s="26">
        <v>0</v>
      </c>
      <c r="I20" s="26">
        <f>+'8-9'!F31</f>
        <v>111908</v>
      </c>
      <c r="J20" s="26"/>
      <c r="K20" s="26">
        <v>0</v>
      </c>
      <c r="L20" s="26"/>
      <c r="M20" s="26">
        <f>+C20+H20+I20+D20+F20+K20</f>
        <v>111908</v>
      </c>
      <c r="N20" s="25">
        <f>+'8-9'!F32</f>
        <v>14476</v>
      </c>
      <c r="O20" s="25"/>
      <c r="P20" s="26">
        <f>+M20+N20</f>
        <v>126384</v>
      </c>
    </row>
    <row r="21" spans="1:19" ht="20.100000000000001" customHeight="1" x14ac:dyDescent="0.45">
      <c r="A21" s="88" t="s">
        <v>94</v>
      </c>
      <c r="B21" s="89"/>
      <c r="C21" s="77">
        <v>0</v>
      </c>
      <c r="D21" s="77">
        <v>0</v>
      </c>
      <c r="E21" s="77"/>
      <c r="F21" s="77">
        <v>0</v>
      </c>
      <c r="G21" s="77"/>
      <c r="H21" s="77">
        <v>0</v>
      </c>
      <c r="I21" s="77">
        <v>0</v>
      </c>
      <c r="J21" s="86"/>
      <c r="K21" s="86">
        <v>0</v>
      </c>
      <c r="L21" s="77"/>
      <c r="M21" s="77">
        <f>+C21+H21+I21+D21+F21+K21</f>
        <v>0</v>
      </c>
      <c r="N21" s="86">
        <v>0</v>
      </c>
      <c r="O21" s="86"/>
      <c r="P21" s="86">
        <f>+M21+N21</f>
        <v>0</v>
      </c>
      <c r="R21" s="108"/>
    </row>
    <row r="22" spans="1:19" ht="20.100000000000001" customHeight="1" x14ac:dyDescent="0.45">
      <c r="A22" s="88" t="s">
        <v>120</v>
      </c>
      <c r="B22" s="89"/>
      <c r="C22" s="53">
        <f>SUM(C20:C21)</f>
        <v>0</v>
      </c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25">
        <f>SUM(I20:I21)</f>
        <v>111908</v>
      </c>
      <c r="J22" s="25"/>
      <c r="K22" s="25">
        <f>SUM(K20:K21)</f>
        <v>0</v>
      </c>
      <c r="L22" s="53"/>
      <c r="M22" s="25">
        <f>SUM(M20:M21)</f>
        <v>111908</v>
      </c>
      <c r="N22" s="25">
        <f>SUM(N20:N21)</f>
        <v>14476</v>
      </c>
      <c r="O22" s="25"/>
      <c r="P22" s="25">
        <f>SUM(P20:P21)</f>
        <v>126384</v>
      </c>
      <c r="R22" s="108"/>
    </row>
    <row r="23" spans="1:19" ht="20.100000000000001" customHeight="1" x14ac:dyDescent="0.45">
      <c r="A23" s="88" t="s">
        <v>188</v>
      </c>
      <c r="B23" s="89">
        <v>21</v>
      </c>
      <c r="C23" s="53">
        <v>0</v>
      </c>
      <c r="D23" s="53">
        <v>0</v>
      </c>
      <c r="E23" s="53"/>
      <c r="F23" s="53">
        <v>0</v>
      </c>
      <c r="G23" s="53"/>
      <c r="H23" s="53">
        <v>0</v>
      </c>
      <c r="I23" s="25">
        <v>-30666</v>
      </c>
      <c r="J23" s="25"/>
      <c r="K23" s="25">
        <v>0</v>
      </c>
      <c r="L23" s="53"/>
      <c r="M23" s="25">
        <f>+C23+H23+I23+D23</f>
        <v>-30666</v>
      </c>
      <c r="N23" s="25">
        <v>0</v>
      </c>
      <c r="O23" s="25"/>
      <c r="P23" s="25">
        <f>+M23+N23</f>
        <v>-30666</v>
      </c>
      <c r="R23" s="108"/>
    </row>
    <row r="24" spans="1:19" ht="20.100000000000001" customHeight="1" x14ac:dyDescent="0.45">
      <c r="A24" s="154" t="s">
        <v>189</v>
      </c>
      <c r="B24" s="89"/>
      <c r="C24" s="53">
        <v>0</v>
      </c>
      <c r="D24" s="53">
        <v>0</v>
      </c>
      <c r="E24" s="53"/>
      <c r="F24" s="53">
        <v>0</v>
      </c>
      <c r="G24" s="53"/>
      <c r="H24" s="53">
        <v>0</v>
      </c>
      <c r="I24" s="53">
        <v>0</v>
      </c>
      <c r="J24" s="53"/>
      <c r="K24" s="25">
        <v>0</v>
      </c>
      <c r="L24" s="53"/>
      <c r="M24" s="25">
        <v>0</v>
      </c>
      <c r="N24" s="25">
        <v>-6206</v>
      </c>
      <c r="O24" s="25"/>
      <c r="P24" s="25">
        <f>+M24+N24</f>
        <v>-6206</v>
      </c>
      <c r="R24" s="108"/>
    </row>
    <row r="25" spans="1:19" ht="20.100000000000001" customHeight="1" x14ac:dyDescent="0.45">
      <c r="A25" s="88" t="s">
        <v>174</v>
      </c>
      <c r="B25" s="89"/>
      <c r="C25" s="26">
        <v>0</v>
      </c>
      <c r="D25" s="26">
        <v>0</v>
      </c>
      <c r="E25" s="26"/>
      <c r="F25" s="26">
        <v>0</v>
      </c>
      <c r="G25" s="26"/>
      <c r="H25" s="26">
        <v>0</v>
      </c>
      <c r="I25" s="26">
        <v>0</v>
      </c>
      <c r="J25" s="25"/>
      <c r="K25" s="25">
        <v>0</v>
      </c>
      <c r="L25" s="53"/>
      <c r="M25" s="25">
        <f>+C25+H25+I25+D25+F25+K25</f>
        <v>0</v>
      </c>
      <c r="N25" s="25">
        <v>917</v>
      </c>
      <c r="O25" s="25"/>
      <c r="P25" s="25">
        <f>+M25+N25</f>
        <v>917</v>
      </c>
      <c r="R25" s="108"/>
    </row>
    <row r="26" spans="1:19" ht="20.100000000000001" customHeight="1" thickBot="1" x14ac:dyDescent="0.5">
      <c r="A26" s="88" t="s">
        <v>187</v>
      </c>
      <c r="C26" s="52">
        <f>+C19+C22+SUM(C23:C25)</f>
        <v>191664</v>
      </c>
      <c r="D26" s="52">
        <f t="shared" ref="D26" si="1">+D19+D22+SUM(D23:D25)</f>
        <v>17424</v>
      </c>
      <c r="E26" s="52"/>
      <c r="F26" s="52">
        <f>+F19+F22+SUM(F23:F25)</f>
        <v>87623</v>
      </c>
      <c r="G26" s="52"/>
      <c r="H26" s="52">
        <f t="shared" ref="H26:I26" si="2">+H19+H22+SUM(H23:H25)</f>
        <v>19200</v>
      </c>
      <c r="I26" s="52">
        <f t="shared" si="2"/>
        <v>1891082</v>
      </c>
      <c r="J26" s="52"/>
      <c r="K26" s="52">
        <f>+K19+K22+SUM(K23:K25)</f>
        <v>1474466</v>
      </c>
      <c r="L26" s="52"/>
      <c r="M26" s="52">
        <f>+M19+M22+SUM(M23:M25)</f>
        <v>3681459</v>
      </c>
      <c r="N26" s="52">
        <f>+N19+N22+SUM(N23:N25)</f>
        <v>346378</v>
      </c>
      <c r="O26" s="52"/>
      <c r="P26" s="52">
        <f>+P19+P22+SUM(P23:P25)</f>
        <v>4027837</v>
      </c>
      <c r="R26" s="101"/>
      <c r="S26" s="101"/>
    </row>
    <row r="27" spans="1:19" ht="20.100000000000001" customHeight="1" thickTop="1" x14ac:dyDescent="0.45"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19" x14ac:dyDescent="0.45">
      <c r="A28" s="89"/>
      <c r="C28" s="89"/>
      <c r="D28" s="89"/>
      <c r="E28" s="89"/>
      <c r="F28" s="89"/>
      <c r="G28" s="89"/>
      <c r="H28" s="88"/>
      <c r="I28" s="26"/>
      <c r="J28" s="26"/>
      <c r="K28" s="26"/>
      <c r="N28" s="54" t="s">
        <v>91</v>
      </c>
      <c r="O28" s="54"/>
      <c r="P28" s="55"/>
    </row>
    <row r="29" spans="1:19" x14ac:dyDescent="0.45">
      <c r="A29" s="89"/>
      <c r="C29" s="89"/>
      <c r="D29" s="89"/>
      <c r="E29" s="89"/>
      <c r="F29" s="89"/>
      <c r="G29" s="89"/>
      <c r="H29" s="88"/>
      <c r="I29" s="101"/>
      <c r="J29" s="101"/>
      <c r="N29" s="100" t="s">
        <v>92</v>
      </c>
      <c r="O29" s="100"/>
      <c r="P29" s="55"/>
    </row>
    <row r="30" spans="1:19" x14ac:dyDescent="0.45">
      <c r="A30" s="89"/>
      <c r="C30" s="89"/>
      <c r="D30" s="89"/>
      <c r="E30" s="89"/>
      <c r="F30" s="89"/>
      <c r="G30" s="89"/>
      <c r="H30" s="88"/>
      <c r="I30" s="101"/>
      <c r="J30" s="101"/>
      <c r="N30" s="100"/>
      <c r="O30" s="100"/>
      <c r="P30" s="55"/>
    </row>
    <row r="31" spans="1:19" x14ac:dyDescent="0.45">
      <c r="A31" s="89"/>
      <c r="C31" s="89"/>
      <c r="D31" s="89"/>
      <c r="E31" s="89"/>
      <c r="F31" s="89"/>
      <c r="G31" s="89"/>
      <c r="H31" s="88"/>
      <c r="I31" s="101"/>
      <c r="J31" s="101"/>
      <c r="N31" s="100"/>
      <c r="O31" s="100"/>
      <c r="P31" s="55"/>
    </row>
    <row r="32" spans="1:19" x14ac:dyDescent="0.45">
      <c r="A32" s="89"/>
      <c r="C32" s="89"/>
      <c r="D32" s="89"/>
      <c r="E32" s="89"/>
      <c r="F32" s="89"/>
      <c r="G32" s="89"/>
      <c r="H32" s="88"/>
      <c r="I32" s="101"/>
      <c r="J32" s="101"/>
      <c r="N32" s="100"/>
      <c r="O32" s="100"/>
      <c r="P32" s="55"/>
    </row>
    <row r="33" spans="1:18" ht="22.5" customHeight="1" x14ac:dyDescent="0.45">
      <c r="A33" s="88" t="s">
        <v>29</v>
      </c>
      <c r="H33" s="88"/>
      <c r="N33" s="101"/>
      <c r="O33" s="101"/>
      <c r="Q33" s="155">
        <v>10</v>
      </c>
    </row>
    <row r="34" spans="1:18" s="101" customFormat="1" ht="20.100000000000001" customHeight="1" x14ac:dyDescent="0.45"/>
    <row r="35" spans="1:18" s="101" customFormat="1" ht="20.100000000000001" customHeight="1" x14ac:dyDescent="0.45"/>
    <row r="36" spans="1:18" s="101" customFormat="1" ht="20.100000000000001" customHeight="1" x14ac:dyDescent="0.45">
      <c r="I36" s="43"/>
      <c r="J36" s="43"/>
      <c r="K36" s="43"/>
      <c r="N36" s="43"/>
      <c r="O36" s="43"/>
      <c r="R36" s="43"/>
    </row>
    <row r="37" spans="1:18" s="101" customFormat="1" ht="20.100000000000001" customHeight="1" x14ac:dyDescent="0.45"/>
    <row r="38" spans="1:18" ht="20.100000000000001" customHeight="1" x14ac:dyDescent="0.45">
      <c r="H38" s="88"/>
    </row>
    <row r="39" spans="1:18" ht="20.100000000000001" customHeight="1" x14ac:dyDescent="0.45">
      <c r="H39" s="88"/>
    </row>
    <row r="40" spans="1:18" ht="20.100000000000001" customHeight="1" x14ac:dyDescent="0.45">
      <c r="H40" s="88"/>
    </row>
    <row r="41" spans="1:18" ht="20.100000000000001" customHeight="1" x14ac:dyDescent="0.45">
      <c r="H41" s="88"/>
    </row>
    <row r="42" spans="1:18" ht="20.100000000000001" customHeight="1" x14ac:dyDescent="0.45">
      <c r="H42" s="88"/>
    </row>
    <row r="43" spans="1:18" ht="20.100000000000001" customHeight="1" x14ac:dyDescent="0.45">
      <c r="H43" s="88"/>
    </row>
    <row r="44" spans="1:18" ht="20.100000000000001" customHeight="1" x14ac:dyDescent="0.45">
      <c r="H44" s="88"/>
    </row>
    <row r="45" spans="1:18" ht="20.100000000000001" customHeight="1" x14ac:dyDescent="0.45">
      <c r="H45" s="88"/>
    </row>
    <row r="46" spans="1:18" ht="20.100000000000001" customHeight="1" x14ac:dyDescent="0.45">
      <c r="H46" s="88"/>
    </row>
    <row r="47" spans="1:18" ht="20.100000000000001" customHeight="1" x14ac:dyDescent="0.45">
      <c r="H47" s="88"/>
    </row>
    <row r="48" spans="1:18" ht="20.100000000000001" customHeight="1" x14ac:dyDescent="0.45">
      <c r="H48" s="88"/>
    </row>
    <row r="49" spans="8:8" ht="20.100000000000001" customHeight="1" x14ac:dyDescent="0.45">
      <c r="H49" s="88"/>
    </row>
    <row r="50" spans="8:8" ht="20.100000000000001" customHeight="1" x14ac:dyDescent="0.45">
      <c r="H50" s="88"/>
    </row>
    <row r="51" spans="8:8" ht="20.100000000000001" customHeight="1" x14ac:dyDescent="0.45">
      <c r="H51" s="88"/>
    </row>
    <row r="52" spans="8:8" ht="20.100000000000001" customHeight="1" x14ac:dyDescent="0.45">
      <c r="H52" s="88"/>
    </row>
    <row r="53" spans="8:8" ht="20.100000000000001" customHeight="1" x14ac:dyDescent="0.45">
      <c r="H53" s="88"/>
    </row>
    <row r="54" spans="8:8" ht="20.100000000000001" customHeight="1" x14ac:dyDescent="0.45">
      <c r="H54" s="88"/>
    </row>
    <row r="55" spans="8:8" ht="20.100000000000001" customHeight="1" x14ac:dyDescent="0.45">
      <c r="H55" s="88"/>
    </row>
    <row r="56" spans="8:8" ht="20.100000000000001" customHeight="1" x14ac:dyDescent="0.45">
      <c r="H56" s="88"/>
    </row>
    <row r="57" spans="8:8" ht="20.100000000000001" customHeight="1" x14ac:dyDescent="0.45">
      <c r="H57" s="88"/>
    </row>
    <row r="58" spans="8:8" ht="20.100000000000001" customHeight="1" x14ac:dyDescent="0.45">
      <c r="H58" s="88"/>
    </row>
    <row r="59" spans="8:8" ht="20.100000000000001" customHeight="1" x14ac:dyDescent="0.45">
      <c r="H59" s="88"/>
    </row>
    <row r="60" spans="8:8" ht="20.100000000000001" customHeight="1" x14ac:dyDescent="0.45">
      <c r="H60" s="88"/>
    </row>
    <row r="61" spans="8:8" ht="20.100000000000001" customHeight="1" x14ac:dyDescent="0.45">
      <c r="H61" s="88"/>
    </row>
    <row r="62" spans="8:8" ht="20.100000000000001" customHeight="1" x14ac:dyDescent="0.45">
      <c r="H62" s="88"/>
    </row>
    <row r="63" spans="8:8" ht="20.100000000000001" customHeight="1" x14ac:dyDescent="0.45">
      <c r="H63" s="88"/>
    </row>
    <row r="64" spans="8:8" ht="20.100000000000001" customHeight="1" x14ac:dyDescent="0.45">
      <c r="H64" s="88"/>
    </row>
    <row r="65" spans="8:8" ht="20.100000000000001" customHeight="1" x14ac:dyDescent="0.45">
      <c r="H65" s="88"/>
    </row>
    <row r="66" spans="8:8" ht="20.100000000000001" customHeight="1" x14ac:dyDescent="0.45">
      <c r="H66" s="88"/>
    </row>
    <row r="67" spans="8:8" ht="20.100000000000001" customHeight="1" x14ac:dyDescent="0.45">
      <c r="H67" s="88"/>
    </row>
    <row r="68" spans="8:8" ht="20.100000000000001" customHeight="1" x14ac:dyDescent="0.45">
      <c r="H68" s="88"/>
    </row>
    <row r="69" spans="8:8" ht="20.100000000000001" customHeight="1" x14ac:dyDescent="0.45">
      <c r="H69" s="88"/>
    </row>
    <row r="70" spans="8:8" ht="20.100000000000001" customHeight="1" x14ac:dyDescent="0.45">
      <c r="H70" s="88"/>
    </row>
    <row r="71" spans="8:8" ht="20.100000000000001" customHeight="1" x14ac:dyDescent="0.45">
      <c r="H71" s="88"/>
    </row>
    <row r="72" spans="8:8" ht="20.100000000000001" customHeight="1" x14ac:dyDescent="0.45">
      <c r="H72" s="88"/>
    </row>
    <row r="73" spans="8:8" ht="20.100000000000001" customHeight="1" x14ac:dyDescent="0.45">
      <c r="H73" s="88"/>
    </row>
    <row r="74" spans="8:8" ht="20.100000000000001" customHeight="1" x14ac:dyDescent="0.45">
      <c r="H74" s="88"/>
    </row>
    <row r="75" spans="8:8" ht="20.100000000000001" customHeight="1" x14ac:dyDescent="0.45">
      <c r="H75" s="88"/>
    </row>
    <row r="76" spans="8:8" ht="20.100000000000001" customHeight="1" x14ac:dyDescent="0.45">
      <c r="H76" s="88"/>
    </row>
    <row r="77" spans="8:8" ht="20.100000000000001" customHeight="1" x14ac:dyDescent="0.45">
      <c r="H77" s="88"/>
    </row>
    <row r="78" spans="8:8" ht="20.100000000000001" customHeight="1" x14ac:dyDescent="0.45">
      <c r="H78" s="88"/>
    </row>
    <row r="79" spans="8:8" ht="20.100000000000001" customHeight="1" x14ac:dyDescent="0.45">
      <c r="H79" s="88"/>
    </row>
    <row r="80" spans="8:8" ht="20.100000000000001" customHeight="1" x14ac:dyDescent="0.45">
      <c r="H80" s="88"/>
    </row>
    <row r="81" spans="8:8" ht="20.100000000000001" customHeight="1" x14ac:dyDescent="0.45">
      <c r="H81" s="88"/>
    </row>
    <row r="82" spans="8:8" ht="20.100000000000001" customHeight="1" x14ac:dyDescent="0.45">
      <c r="H82" s="88"/>
    </row>
    <row r="83" spans="8:8" ht="20.100000000000001" customHeight="1" x14ac:dyDescent="0.45">
      <c r="H83" s="88"/>
    </row>
    <row r="84" spans="8:8" ht="20.100000000000001" customHeight="1" x14ac:dyDescent="0.45">
      <c r="H84" s="88"/>
    </row>
    <row r="85" spans="8:8" ht="20.100000000000001" customHeight="1" x14ac:dyDescent="0.45">
      <c r="H85" s="88"/>
    </row>
    <row r="86" spans="8:8" ht="20.100000000000001" customHeight="1" x14ac:dyDescent="0.45">
      <c r="H86" s="88"/>
    </row>
    <row r="87" spans="8:8" ht="20.100000000000001" customHeight="1" x14ac:dyDescent="0.45">
      <c r="H87" s="88"/>
    </row>
    <row r="88" spans="8:8" ht="19.5" customHeight="1" x14ac:dyDescent="0.45">
      <c r="H88" s="88"/>
    </row>
    <row r="89" spans="8:8" ht="20.100000000000001" customHeight="1" x14ac:dyDescent="0.45">
      <c r="H89" s="88"/>
    </row>
    <row r="90" spans="8:8" ht="16.5" customHeight="1" x14ac:dyDescent="0.45">
      <c r="H90" s="88"/>
    </row>
    <row r="91" spans="8:8" ht="19.5" customHeight="1" x14ac:dyDescent="0.45">
      <c r="H91" s="88"/>
    </row>
    <row r="92" spans="8:8" ht="20.100000000000001" customHeight="1" x14ac:dyDescent="0.45">
      <c r="H92" s="88"/>
    </row>
    <row r="93" spans="8:8" ht="18.75" customHeight="1" x14ac:dyDescent="0.45">
      <c r="H93" s="88"/>
    </row>
    <row r="94" spans="8:8" ht="18" customHeight="1" x14ac:dyDescent="0.45">
      <c r="H94" s="88"/>
    </row>
    <row r="95" spans="8:8" ht="20.100000000000001" customHeight="1" x14ac:dyDescent="0.45">
      <c r="H95" s="88"/>
    </row>
    <row r="96" spans="8:8" ht="20.100000000000001" customHeight="1" x14ac:dyDescent="0.45">
      <c r="H96" s="88"/>
    </row>
    <row r="97" spans="8:8" ht="20.100000000000001" customHeight="1" x14ac:dyDescent="0.45">
      <c r="H97" s="88"/>
    </row>
    <row r="98" spans="8:8" ht="20.100000000000001" customHeight="1" x14ac:dyDescent="0.45">
      <c r="H98" s="88"/>
    </row>
    <row r="99" spans="8:8" ht="20.100000000000001" customHeight="1" x14ac:dyDescent="0.45">
      <c r="H99" s="88"/>
    </row>
    <row r="100" spans="8:8" ht="20.100000000000001" customHeight="1" x14ac:dyDescent="0.45">
      <c r="H100" s="88"/>
    </row>
    <row r="101" spans="8:8" ht="20.100000000000001" customHeight="1" x14ac:dyDescent="0.45">
      <c r="H101" s="88"/>
    </row>
    <row r="102" spans="8:8" ht="20.100000000000001" customHeight="1" x14ac:dyDescent="0.45">
      <c r="H102" s="88"/>
    </row>
    <row r="103" spans="8:8" ht="20.100000000000001" customHeight="1" x14ac:dyDescent="0.45">
      <c r="H103" s="88"/>
    </row>
    <row r="104" spans="8:8" ht="20.100000000000001" customHeight="1" x14ac:dyDescent="0.45">
      <c r="H104" s="88"/>
    </row>
    <row r="105" spans="8:8" ht="20.100000000000001" customHeight="1" x14ac:dyDescent="0.45">
      <c r="H105" s="88"/>
    </row>
    <row r="106" spans="8:8" ht="20.100000000000001" customHeight="1" x14ac:dyDescent="0.45">
      <c r="H106" s="88"/>
    </row>
    <row r="107" spans="8:8" ht="20.100000000000001" customHeight="1" x14ac:dyDescent="0.45">
      <c r="H107" s="88"/>
    </row>
    <row r="108" spans="8:8" ht="20.100000000000001" customHeight="1" x14ac:dyDescent="0.45">
      <c r="H108" s="88"/>
    </row>
    <row r="109" spans="8:8" ht="20.100000000000001" customHeight="1" x14ac:dyDescent="0.45">
      <c r="H109" s="88"/>
    </row>
    <row r="110" spans="8:8" ht="20.100000000000001" customHeight="1" x14ac:dyDescent="0.45">
      <c r="H110" s="88"/>
    </row>
    <row r="111" spans="8:8" ht="20.100000000000001" customHeight="1" x14ac:dyDescent="0.45">
      <c r="H111" s="88"/>
    </row>
    <row r="112" spans="8:8" ht="20.100000000000001" customHeight="1" x14ac:dyDescent="0.45">
      <c r="H112" s="88"/>
    </row>
    <row r="113" spans="8:8" ht="20.100000000000001" customHeight="1" x14ac:dyDescent="0.45">
      <c r="H113" s="88"/>
    </row>
    <row r="114" spans="8:8" ht="20.100000000000001" customHeight="1" x14ac:dyDescent="0.45">
      <c r="H114" s="88"/>
    </row>
    <row r="115" spans="8:8" ht="20.100000000000001" customHeight="1" x14ac:dyDescent="0.45">
      <c r="H115" s="88"/>
    </row>
    <row r="116" spans="8:8" ht="20.100000000000001" customHeight="1" x14ac:dyDescent="0.45">
      <c r="H116" s="88"/>
    </row>
    <row r="117" spans="8:8" ht="20.100000000000001" customHeight="1" x14ac:dyDescent="0.45">
      <c r="H117" s="88"/>
    </row>
    <row r="118" spans="8:8" ht="20.100000000000001" customHeight="1" x14ac:dyDescent="0.45">
      <c r="H118" s="88"/>
    </row>
    <row r="119" spans="8:8" ht="20.100000000000001" customHeight="1" x14ac:dyDescent="0.45">
      <c r="H119" s="88"/>
    </row>
    <row r="120" spans="8:8" ht="20.100000000000001" customHeight="1" x14ac:dyDescent="0.45">
      <c r="H120" s="88"/>
    </row>
    <row r="121" spans="8:8" ht="20.100000000000001" customHeight="1" x14ac:dyDescent="0.45">
      <c r="H121" s="88"/>
    </row>
    <row r="122" spans="8:8" ht="20.100000000000001" customHeight="1" x14ac:dyDescent="0.45">
      <c r="H122" s="88"/>
    </row>
    <row r="123" spans="8:8" ht="20.100000000000001" customHeight="1" x14ac:dyDescent="0.45">
      <c r="H123" s="88"/>
    </row>
    <row r="124" spans="8:8" ht="20.100000000000001" customHeight="1" x14ac:dyDescent="0.45">
      <c r="H124" s="88"/>
    </row>
    <row r="125" spans="8:8" ht="20.100000000000001" customHeight="1" x14ac:dyDescent="0.45">
      <c r="H125" s="88"/>
    </row>
    <row r="126" spans="8:8" ht="20.100000000000001" customHeight="1" x14ac:dyDescent="0.45">
      <c r="H126" s="88"/>
    </row>
    <row r="127" spans="8:8" ht="20.100000000000001" customHeight="1" x14ac:dyDescent="0.45">
      <c r="H127" s="88"/>
    </row>
    <row r="128" spans="8:8" ht="20.100000000000001" customHeight="1" x14ac:dyDescent="0.45">
      <c r="H128" s="88"/>
    </row>
    <row r="129" spans="8:8" ht="20.100000000000001" customHeight="1" x14ac:dyDescent="0.45">
      <c r="H129" s="88"/>
    </row>
    <row r="130" spans="8:8" ht="20.100000000000001" customHeight="1" x14ac:dyDescent="0.45">
      <c r="H130" s="88"/>
    </row>
    <row r="131" spans="8:8" ht="20.100000000000001" customHeight="1" x14ac:dyDescent="0.45">
      <c r="H131" s="88"/>
    </row>
    <row r="132" spans="8:8" ht="20.100000000000001" customHeight="1" x14ac:dyDescent="0.45">
      <c r="H132" s="88"/>
    </row>
    <row r="133" spans="8:8" ht="20.100000000000001" customHeight="1" x14ac:dyDescent="0.45">
      <c r="H133" s="88"/>
    </row>
    <row r="134" spans="8:8" ht="20.100000000000001" customHeight="1" x14ac:dyDescent="0.45">
      <c r="H134" s="88"/>
    </row>
    <row r="135" spans="8:8" ht="20.100000000000001" customHeight="1" x14ac:dyDescent="0.45">
      <c r="H135" s="88"/>
    </row>
    <row r="136" spans="8:8" ht="20.100000000000001" customHeight="1" x14ac:dyDescent="0.45">
      <c r="H136" s="88"/>
    </row>
    <row r="137" spans="8:8" ht="20.100000000000001" customHeight="1" x14ac:dyDescent="0.45">
      <c r="H137" s="88"/>
    </row>
    <row r="138" spans="8:8" ht="20.100000000000001" customHeight="1" x14ac:dyDescent="0.45">
      <c r="H138" s="88"/>
    </row>
    <row r="139" spans="8:8" ht="20.100000000000001" customHeight="1" x14ac:dyDescent="0.45">
      <c r="H139" s="88"/>
    </row>
    <row r="140" spans="8:8" ht="20.100000000000001" customHeight="1" x14ac:dyDescent="0.45">
      <c r="H140" s="88"/>
    </row>
    <row r="141" spans="8:8" ht="20.100000000000001" customHeight="1" x14ac:dyDescent="0.45">
      <c r="H141" s="88"/>
    </row>
    <row r="142" spans="8:8" ht="20.100000000000001" customHeight="1" x14ac:dyDescent="0.45">
      <c r="H142" s="88"/>
    </row>
    <row r="143" spans="8:8" ht="20.100000000000001" customHeight="1" x14ac:dyDescent="0.45">
      <c r="H143" s="88"/>
    </row>
    <row r="144" spans="8:8" ht="20.100000000000001" customHeight="1" x14ac:dyDescent="0.45">
      <c r="H144" s="88"/>
    </row>
    <row r="145" spans="8:8" ht="20.100000000000001" customHeight="1" x14ac:dyDescent="0.45">
      <c r="H145" s="88"/>
    </row>
    <row r="146" spans="8:8" ht="20.100000000000001" customHeight="1" x14ac:dyDescent="0.45">
      <c r="H146" s="88"/>
    </row>
    <row r="147" spans="8:8" ht="20.100000000000001" customHeight="1" x14ac:dyDescent="0.45">
      <c r="H147" s="88"/>
    </row>
    <row r="148" spans="8:8" ht="20.100000000000001" customHeight="1" x14ac:dyDescent="0.45">
      <c r="H148" s="88"/>
    </row>
    <row r="149" spans="8:8" ht="20.100000000000001" customHeight="1" x14ac:dyDescent="0.45">
      <c r="H149" s="88"/>
    </row>
    <row r="150" spans="8:8" ht="20.100000000000001" customHeight="1" x14ac:dyDescent="0.45">
      <c r="H150" s="88"/>
    </row>
    <row r="151" spans="8:8" ht="20.100000000000001" customHeight="1" x14ac:dyDescent="0.45"/>
    <row r="152" spans="8:8" ht="20.100000000000001" customHeight="1" x14ac:dyDescent="0.45"/>
    <row r="153" spans="8:8" ht="18" customHeight="1" x14ac:dyDescent="0.45"/>
  </sheetData>
  <mergeCells count="10">
    <mergeCell ref="A1:P1"/>
    <mergeCell ref="A2:P2"/>
    <mergeCell ref="A3:P3"/>
    <mergeCell ref="A4:P4"/>
    <mergeCell ref="N5:P5"/>
    <mergeCell ref="E7:G7"/>
    <mergeCell ref="E8:G8"/>
    <mergeCell ref="E9:G9"/>
    <mergeCell ref="H6:I6"/>
    <mergeCell ref="J6:L6"/>
  </mergeCells>
  <pageMargins left="0.90551181102362199" right="0.39370078740157499" top="0.90551181102362199" bottom="0.59055118110236204" header="0.118110236220472" footer="0.118110236220472"/>
  <pageSetup paperSize="9" scale="75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5"/>
  <sheetViews>
    <sheetView zoomScaleNormal="100" zoomScaleSheetLayoutView="55" workbookViewId="0">
      <selection activeCell="F17" sqref="F17"/>
    </sheetView>
  </sheetViews>
  <sheetFormatPr defaultColWidth="11.375" defaultRowHeight="21" x14ac:dyDescent="0.45"/>
  <cols>
    <col min="1" max="1" width="38.75" style="88" customWidth="1"/>
    <col min="2" max="2" width="9.375" style="88" customWidth="1"/>
    <col min="3" max="3" width="14.25" style="88" customWidth="1"/>
    <col min="4" max="4" width="14.625" style="88" customWidth="1"/>
    <col min="5" max="5" width="2.75" style="88" customWidth="1"/>
    <col min="6" max="7" width="14.125" style="88" customWidth="1"/>
    <col min="8" max="8" width="3.125" style="88" customWidth="1"/>
    <col min="9" max="9" width="19.125" style="88" customWidth="1"/>
    <col min="10" max="10" width="3.125" style="88" customWidth="1"/>
    <col min="11" max="11" width="15.625" style="88" customWidth="1"/>
    <col min="12" max="12" width="4.125" style="88" customWidth="1"/>
    <col min="13" max="256" width="11.375" style="88"/>
    <col min="257" max="257" width="32.75" style="88" customWidth="1"/>
    <col min="258" max="258" width="8" style="88" customWidth="1"/>
    <col min="259" max="260" width="12.75" style="88" customWidth="1"/>
    <col min="261" max="261" width="3.125" style="88" customWidth="1"/>
    <col min="262" max="263" width="13.125" style="88" customWidth="1"/>
    <col min="264" max="264" width="3.125" style="88" customWidth="1"/>
    <col min="265" max="265" width="22.125" style="88" customWidth="1"/>
    <col min="266" max="266" width="3.125" style="88" customWidth="1"/>
    <col min="267" max="267" width="15.375" style="88" customWidth="1"/>
    <col min="268" max="268" width="4.375" style="88" customWidth="1"/>
    <col min="269" max="512" width="11.375" style="88"/>
    <col min="513" max="513" width="32.75" style="88" customWidth="1"/>
    <col min="514" max="514" width="8" style="88" customWidth="1"/>
    <col min="515" max="516" width="12.75" style="88" customWidth="1"/>
    <col min="517" max="517" width="3.125" style="88" customWidth="1"/>
    <col min="518" max="519" width="13.125" style="88" customWidth="1"/>
    <col min="520" max="520" width="3.125" style="88" customWidth="1"/>
    <col min="521" max="521" width="22.125" style="88" customWidth="1"/>
    <col min="522" max="522" width="3.125" style="88" customWidth="1"/>
    <col min="523" max="523" width="15.375" style="88" customWidth="1"/>
    <col min="524" max="524" width="4.375" style="88" customWidth="1"/>
    <col min="525" max="768" width="11.375" style="88"/>
    <col min="769" max="769" width="32.75" style="88" customWidth="1"/>
    <col min="770" max="770" width="8" style="88" customWidth="1"/>
    <col min="771" max="772" width="12.75" style="88" customWidth="1"/>
    <col min="773" max="773" width="3.125" style="88" customWidth="1"/>
    <col min="774" max="775" width="13.125" style="88" customWidth="1"/>
    <col min="776" max="776" width="3.125" style="88" customWidth="1"/>
    <col min="777" max="777" width="22.125" style="88" customWidth="1"/>
    <col min="778" max="778" width="3.125" style="88" customWidth="1"/>
    <col min="779" max="779" width="15.375" style="88" customWidth="1"/>
    <col min="780" max="780" width="4.375" style="88" customWidth="1"/>
    <col min="781" max="1024" width="11.375" style="88"/>
    <col min="1025" max="1025" width="32.75" style="88" customWidth="1"/>
    <col min="1026" max="1026" width="8" style="88" customWidth="1"/>
    <col min="1027" max="1028" width="12.75" style="88" customWidth="1"/>
    <col min="1029" max="1029" width="3.125" style="88" customWidth="1"/>
    <col min="1030" max="1031" width="13.125" style="88" customWidth="1"/>
    <col min="1032" max="1032" width="3.125" style="88" customWidth="1"/>
    <col min="1033" max="1033" width="22.125" style="88" customWidth="1"/>
    <col min="1034" max="1034" width="3.125" style="88" customWidth="1"/>
    <col min="1035" max="1035" width="15.375" style="88" customWidth="1"/>
    <col min="1036" max="1036" width="4.375" style="88" customWidth="1"/>
    <col min="1037" max="1280" width="11.375" style="88"/>
    <col min="1281" max="1281" width="32.75" style="88" customWidth="1"/>
    <col min="1282" max="1282" width="8" style="88" customWidth="1"/>
    <col min="1283" max="1284" width="12.75" style="88" customWidth="1"/>
    <col min="1285" max="1285" width="3.125" style="88" customWidth="1"/>
    <col min="1286" max="1287" width="13.125" style="88" customWidth="1"/>
    <col min="1288" max="1288" width="3.125" style="88" customWidth="1"/>
    <col min="1289" max="1289" width="22.125" style="88" customWidth="1"/>
    <col min="1290" max="1290" width="3.125" style="88" customWidth="1"/>
    <col min="1291" max="1291" width="15.375" style="88" customWidth="1"/>
    <col min="1292" max="1292" width="4.375" style="88" customWidth="1"/>
    <col min="1293" max="1536" width="11.375" style="88"/>
    <col min="1537" max="1537" width="32.75" style="88" customWidth="1"/>
    <col min="1538" max="1538" width="8" style="88" customWidth="1"/>
    <col min="1539" max="1540" width="12.75" style="88" customWidth="1"/>
    <col min="1541" max="1541" width="3.125" style="88" customWidth="1"/>
    <col min="1542" max="1543" width="13.125" style="88" customWidth="1"/>
    <col min="1544" max="1544" width="3.125" style="88" customWidth="1"/>
    <col min="1545" max="1545" width="22.125" style="88" customWidth="1"/>
    <col min="1546" max="1546" width="3.125" style="88" customWidth="1"/>
    <col min="1547" max="1547" width="15.375" style="88" customWidth="1"/>
    <col min="1548" max="1548" width="4.375" style="88" customWidth="1"/>
    <col min="1549" max="1792" width="11.375" style="88"/>
    <col min="1793" max="1793" width="32.75" style="88" customWidth="1"/>
    <col min="1794" max="1794" width="8" style="88" customWidth="1"/>
    <col min="1795" max="1796" width="12.75" style="88" customWidth="1"/>
    <col min="1797" max="1797" width="3.125" style="88" customWidth="1"/>
    <col min="1798" max="1799" width="13.125" style="88" customWidth="1"/>
    <col min="1800" max="1800" width="3.125" style="88" customWidth="1"/>
    <col min="1801" max="1801" width="22.125" style="88" customWidth="1"/>
    <col min="1802" max="1802" width="3.125" style="88" customWidth="1"/>
    <col min="1803" max="1803" width="15.375" style="88" customWidth="1"/>
    <col min="1804" max="1804" width="4.375" style="88" customWidth="1"/>
    <col min="1805" max="2048" width="11.375" style="88"/>
    <col min="2049" max="2049" width="32.75" style="88" customWidth="1"/>
    <col min="2050" max="2050" width="8" style="88" customWidth="1"/>
    <col min="2051" max="2052" width="12.75" style="88" customWidth="1"/>
    <col min="2053" max="2053" width="3.125" style="88" customWidth="1"/>
    <col min="2054" max="2055" width="13.125" style="88" customWidth="1"/>
    <col min="2056" max="2056" width="3.125" style="88" customWidth="1"/>
    <col min="2057" max="2057" width="22.125" style="88" customWidth="1"/>
    <col min="2058" max="2058" width="3.125" style="88" customWidth="1"/>
    <col min="2059" max="2059" width="15.375" style="88" customWidth="1"/>
    <col min="2060" max="2060" width="4.375" style="88" customWidth="1"/>
    <col min="2061" max="2304" width="11.375" style="88"/>
    <col min="2305" max="2305" width="32.75" style="88" customWidth="1"/>
    <col min="2306" max="2306" width="8" style="88" customWidth="1"/>
    <col min="2307" max="2308" width="12.75" style="88" customWidth="1"/>
    <col min="2309" max="2309" width="3.125" style="88" customWidth="1"/>
    <col min="2310" max="2311" width="13.125" style="88" customWidth="1"/>
    <col min="2312" max="2312" width="3.125" style="88" customWidth="1"/>
    <col min="2313" max="2313" width="22.125" style="88" customWidth="1"/>
    <col min="2314" max="2314" width="3.125" style="88" customWidth="1"/>
    <col min="2315" max="2315" width="15.375" style="88" customWidth="1"/>
    <col min="2316" max="2316" width="4.375" style="88" customWidth="1"/>
    <col min="2317" max="2560" width="11.375" style="88"/>
    <col min="2561" max="2561" width="32.75" style="88" customWidth="1"/>
    <col min="2562" max="2562" width="8" style="88" customWidth="1"/>
    <col min="2563" max="2564" width="12.75" style="88" customWidth="1"/>
    <col min="2565" max="2565" width="3.125" style="88" customWidth="1"/>
    <col min="2566" max="2567" width="13.125" style="88" customWidth="1"/>
    <col min="2568" max="2568" width="3.125" style="88" customWidth="1"/>
    <col min="2569" max="2569" width="22.125" style="88" customWidth="1"/>
    <col min="2570" max="2570" width="3.125" style="88" customWidth="1"/>
    <col min="2571" max="2571" width="15.375" style="88" customWidth="1"/>
    <col min="2572" max="2572" width="4.375" style="88" customWidth="1"/>
    <col min="2573" max="2816" width="11.375" style="88"/>
    <col min="2817" max="2817" width="32.75" style="88" customWidth="1"/>
    <col min="2818" max="2818" width="8" style="88" customWidth="1"/>
    <col min="2819" max="2820" width="12.75" style="88" customWidth="1"/>
    <col min="2821" max="2821" width="3.125" style="88" customWidth="1"/>
    <col min="2822" max="2823" width="13.125" style="88" customWidth="1"/>
    <col min="2824" max="2824" width="3.125" style="88" customWidth="1"/>
    <col min="2825" max="2825" width="22.125" style="88" customWidth="1"/>
    <col min="2826" max="2826" width="3.125" style="88" customWidth="1"/>
    <col min="2827" max="2827" width="15.375" style="88" customWidth="1"/>
    <col min="2828" max="2828" width="4.375" style="88" customWidth="1"/>
    <col min="2829" max="3072" width="11.375" style="88"/>
    <col min="3073" max="3073" width="32.75" style="88" customWidth="1"/>
    <col min="3074" max="3074" width="8" style="88" customWidth="1"/>
    <col min="3075" max="3076" width="12.75" style="88" customWidth="1"/>
    <col min="3077" max="3077" width="3.125" style="88" customWidth="1"/>
    <col min="3078" max="3079" width="13.125" style="88" customWidth="1"/>
    <col min="3080" max="3080" width="3.125" style="88" customWidth="1"/>
    <col min="3081" max="3081" width="22.125" style="88" customWidth="1"/>
    <col min="3082" max="3082" width="3.125" style="88" customWidth="1"/>
    <col min="3083" max="3083" width="15.375" style="88" customWidth="1"/>
    <col min="3084" max="3084" width="4.375" style="88" customWidth="1"/>
    <col min="3085" max="3328" width="11.375" style="88"/>
    <col min="3329" max="3329" width="32.75" style="88" customWidth="1"/>
    <col min="3330" max="3330" width="8" style="88" customWidth="1"/>
    <col min="3331" max="3332" width="12.75" style="88" customWidth="1"/>
    <col min="3333" max="3333" width="3.125" style="88" customWidth="1"/>
    <col min="3334" max="3335" width="13.125" style="88" customWidth="1"/>
    <col min="3336" max="3336" width="3.125" style="88" customWidth="1"/>
    <col min="3337" max="3337" width="22.125" style="88" customWidth="1"/>
    <col min="3338" max="3338" width="3.125" style="88" customWidth="1"/>
    <col min="3339" max="3339" width="15.375" style="88" customWidth="1"/>
    <col min="3340" max="3340" width="4.375" style="88" customWidth="1"/>
    <col min="3341" max="3584" width="11.375" style="88"/>
    <col min="3585" max="3585" width="32.75" style="88" customWidth="1"/>
    <col min="3586" max="3586" width="8" style="88" customWidth="1"/>
    <col min="3587" max="3588" width="12.75" style="88" customWidth="1"/>
    <col min="3589" max="3589" width="3.125" style="88" customWidth="1"/>
    <col min="3590" max="3591" width="13.125" style="88" customWidth="1"/>
    <col min="3592" max="3592" width="3.125" style="88" customWidth="1"/>
    <col min="3593" max="3593" width="22.125" style="88" customWidth="1"/>
    <col min="3594" max="3594" width="3.125" style="88" customWidth="1"/>
    <col min="3595" max="3595" width="15.375" style="88" customWidth="1"/>
    <col min="3596" max="3596" width="4.375" style="88" customWidth="1"/>
    <col min="3597" max="3840" width="11.375" style="88"/>
    <col min="3841" max="3841" width="32.75" style="88" customWidth="1"/>
    <col min="3842" max="3842" width="8" style="88" customWidth="1"/>
    <col min="3843" max="3844" width="12.75" style="88" customWidth="1"/>
    <col min="3845" max="3845" width="3.125" style="88" customWidth="1"/>
    <col min="3846" max="3847" width="13.125" style="88" customWidth="1"/>
    <col min="3848" max="3848" width="3.125" style="88" customWidth="1"/>
    <col min="3849" max="3849" width="22.125" style="88" customWidth="1"/>
    <col min="3850" max="3850" width="3.125" style="88" customWidth="1"/>
    <col min="3851" max="3851" width="15.375" style="88" customWidth="1"/>
    <col min="3852" max="3852" width="4.375" style="88" customWidth="1"/>
    <col min="3853" max="4096" width="11.375" style="88"/>
    <col min="4097" max="4097" width="32.75" style="88" customWidth="1"/>
    <col min="4098" max="4098" width="8" style="88" customWidth="1"/>
    <col min="4099" max="4100" width="12.75" style="88" customWidth="1"/>
    <col min="4101" max="4101" width="3.125" style="88" customWidth="1"/>
    <col min="4102" max="4103" width="13.125" style="88" customWidth="1"/>
    <col min="4104" max="4104" width="3.125" style="88" customWidth="1"/>
    <col min="4105" max="4105" width="22.125" style="88" customWidth="1"/>
    <col min="4106" max="4106" width="3.125" style="88" customWidth="1"/>
    <col min="4107" max="4107" width="15.375" style="88" customWidth="1"/>
    <col min="4108" max="4108" width="4.375" style="88" customWidth="1"/>
    <col min="4109" max="4352" width="11.375" style="88"/>
    <col min="4353" max="4353" width="32.75" style="88" customWidth="1"/>
    <col min="4354" max="4354" width="8" style="88" customWidth="1"/>
    <col min="4355" max="4356" width="12.75" style="88" customWidth="1"/>
    <col min="4357" max="4357" width="3.125" style="88" customWidth="1"/>
    <col min="4358" max="4359" width="13.125" style="88" customWidth="1"/>
    <col min="4360" max="4360" width="3.125" style="88" customWidth="1"/>
    <col min="4361" max="4361" width="22.125" style="88" customWidth="1"/>
    <col min="4362" max="4362" width="3.125" style="88" customWidth="1"/>
    <col min="4363" max="4363" width="15.375" style="88" customWidth="1"/>
    <col min="4364" max="4364" width="4.375" style="88" customWidth="1"/>
    <col min="4365" max="4608" width="11.375" style="88"/>
    <col min="4609" max="4609" width="32.75" style="88" customWidth="1"/>
    <col min="4610" max="4610" width="8" style="88" customWidth="1"/>
    <col min="4611" max="4612" width="12.75" style="88" customWidth="1"/>
    <col min="4613" max="4613" width="3.125" style="88" customWidth="1"/>
    <col min="4614" max="4615" width="13.125" style="88" customWidth="1"/>
    <col min="4616" max="4616" width="3.125" style="88" customWidth="1"/>
    <col min="4617" max="4617" width="22.125" style="88" customWidth="1"/>
    <col min="4618" max="4618" width="3.125" style="88" customWidth="1"/>
    <col min="4619" max="4619" width="15.375" style="88" customWidth="1"/>
    <col min="4620" max="4620" width="4.375" style="88" customWidth="1"/>
    <col min="4621" max="4864" width="11.375" style="88"/>
    <col min="4865" max="4865" width="32.75" style="88" customWidth="1"/>
    <col min="4866" max="4866" width="8" style="88" customWidth="1"/>
    <col min="4867" max="4868" width="12.75" style="88" customWidth="1"/>
    <col min="4869" max="4869" width="3.125" style="88" customWidth="1"/>
    <col min="4870" max="4871" width="13.125" style="88" customWidth="1"/>
    <col min="4872" max="4872" width="3.125" style="88" customWidth="1"/>
    <col min="4873" max="4873" width="22.125" style="88" customWidth="1"/>
    <col min="4874" max="4874" width="3.125" style="88" customWidth="1"/>
    <col min="4875" max="4875" width="15.375" style="88" customWidth="1"/>
    <col min="4876" max="4876" width="4.375" style="88" customWidth="1"/>
    <col min="4877" max="5120" width="11.375" style="88"/>
    <col min="5121" max="5121" width="32.75" style="88" customWidth="1"/>
    <col min="5122" max="5122" width="8" style="88" customWidth="1"/>
    <col min="5123" max="5124" width="12.75" style="88" customWidth="1"/>
    <col min="5125" max="5125" width="3.125" style="88" customWidth="1"/>
    <col min="5126" max="5127" width="13.125" style="88" customWidth="1"/>
    <col min="5128" max="5128" width="3.125" style="88" customWidth="1"/>
    <col min="5129" max="5129" width="22.125" style="88" customWidth="1"/>
    <col min="5130" max="5130" width="3.125" style="88" customWidth="1"/>
    <col min="5131" max="5131" width="15.375" style="88" customWidth="1"/>
    <col min="5132" max="5132" width="4.375" style="88" customWidth="1"/>
    <col min="5133" max="5376" width="11.375" style="88"/>
    <col min="5377" max="5377" width="32.75" style="88" customWidth="1"/>
    <col min="5378" max="5378" width="8" style="88" customWidth="1"/>
    <col min="5379" max="5380" width="12.75" style="88" customWidth="1"/>
    <col min="5381" max="5381" width="3.125" style="88" customWidth="1"/>
    <col min="5382" max="5383" width="13.125" style="88" customWidth="1"/>
    <col min="5384" max="5384" width="3.125" style="88" customWidth="1"/>
    <col min="5385" max="5385" width="22.125" style="88" customWidth="1"/>
    <col min="5386" max="5386" width="3.125" style="88" customWidth="1"/>
    <col min="5387" max="5387" width="15.375" style="88" customWidth="1"/>
    <col min="5388" max="5388" width="4.375" style="88" customWidth="1"/>
    <col min="5389" max="5632" width="11.375" style="88"/>
    <col min="5633" max="5633" width="32.75" style="88" customWidth="1"/>
    <col min="5634" max="5634" width="8" style="88" customWidth="1"/>
    <col min="5635" max="5636" width="12.75" style="88" customWidth="1"/>
    <col min="5637" max="5637" width="3.125" style="88" customWidth="1"/>
    <col min="5638" max="5639" width="13.125" style="88" customWidth="1"/>
    <col min="5640" max="5640" width="3.125" style="88" customWidth="1"/>
    <col min="5641" max="5641" width="22.125" style="88" customWidth="1"/>
    <col min="5642" max="5642" width="3.125" style="88" customWidth="1"/>
    <col min="5643" max="5643" width="15.375" style="88" customWidth="1"/>
    <col min="5644" max="5644" width="4.375" style="88" customWidth="1"/>
    <col min="5645" max="5888" width="11.375" style="88"/>
    <col min="5889" max="5889" width="32.75" style="88" customWidth="1"/>
    <col min="5890" max="5890" width="8" style="88" customWidth="1"/>
    <col min="5891" max="5892" width="12.75" style="88" customWidth="1"/>
    <col min="5893" max="5893" width="3.125" style="88" customWidth="1"/>
    <col min="5894" max="5895" width="13.125" style="88" customWidth="1"/>
    <col min="5896" max="5896" width="3.125" style="88" customWidth="1"/>
    <col min="5897" max="5897" width="22.125" style="88" customWidth="1"/>
    <col min="5898" max="5898" width="3.125" style="88" customWidth="1"/>
    <col min="5899" max="5899" width="15.375" style="88" customWidth="1"/>
    <col min="5900" max="5900" width="4.375" style="88" customWidth="1"/>
    <col min="5901" max="6144" width="11.375" style="88"/>
    <col min="6145" max="6145" width="32.75" style="88" customWidth="1"/>
    <col min="6146" max="6146" width="8" style="88" customWidth="1"/>
    <col min="6147" max="6148" width="12.75" style="88" customWidth="1"/>
    <col min="6149" max="6149" width="3.125" style="88" customWidth="1"/>
    <col min="6150" max="6151" width="13.125" style="88" customWidth="1"/>
    <col min="6152" max="6152" width="3.125" style="88" customWidth="1"/>
    <col min="6153" max="6153" width="22.125" style="88" customWidth="1"/>
    <col min="6154" max="6154" width="3.125" style="88" customWidth="1"/>
    <col min="6155" max="6155" width="15.375" style="88" customWidth="1"/>
    <col min="6156" max="6156" width="4.375" style="88" customWidth="1"/>
    <col min="6157" max="6400" width="11.375" style="88"/>
    <col min="6401" max="6401" width="32.75" style="88" customWidth="1"/>
    <col min="6402" max="6402" width="8" style="88" customWidth="1"/>
    <col min="6403" max="6404" width="12.75" style="88" customWidth="1"/>
    <col min="6405" max="6405" width="3.125" style="88" customWidth="1"/>
    <col min="6406" max="6407" width="13.125" style="88" customWidth="1"/>
    <col min="6408" max="6408" width="3.125" style="88" customWidth="1"/>
    <col min="6409" max="6409" width="22.125" style="88" customWidth="1"/>
    <col min="6410" max="6410" width="3.125" style="88" customWidth="1"/>
    <col min="6411" max="6411" width="15.375" style="88" customWidth="1"/>
    <col min="6412" max="6412" width="4.375" style="88" customWidth="1"/>
    <col min="6413" max="6656" width="11.375" style="88"/>
    <col min="6657" max="6657" width="32.75" style="88" customWidth="1"/>
    <col min="6658" max="6658" width="8" style="88" customWidth="1"/>
    <col min="6659" max="6660" width="12.75" style="88" customWidth="1"/>
    <col min="6661" max="6661" width="3.125" style="88" customWidth="1"/>
    <col min="6662" max="6663" width="13.125" style="88" customWidth="1"/>
    <col min="6664" max="6664" width="3.125" style="88" customWidth="1"/>
    <col min="6665" max="6665" width="22.125" style="88" customWidth="1"/>
    <col min="6666" max="6666" width="3.125" style="88" customWidth="1"/>
    <col min="6667" max="6667" width="15.375" style="88" customWidth="1"/>
    <col min="6668" max="6668" width="4.375" style="88" customWidth="1"/>
    <col min="6669" max="6912" width="11.375" style="88"/>
    <col min="6913" max="6913" width="32.75" style="88" customWidth="1"/>
    <col min="6914" max="6914" width="8" style="88" customWidth="1"/>
    <col min="6915" max="6916" width="12.75" style="88" customWidth="1"/>
    <col min="6917" max="6917" width="3.125" style="88" customWidth="1"/>
    <col min="6918" max="6919" width="13.125" style="88" customWidth="1"/>
    <col min="6920" max="6920" width="3.125" style="88" customWidth="1"/>
    <col min="6921" max="6921" width="22.125" style="88" customWidth="1"/>
    <col min="6922" max="6922" width="3.125" style="88" customWidth="1"/>
    <col min="6923" max="6923" width="15.375" style="88" customWidth="1"/>
    <col min="6924" max="6924" width="4.375" style="88" customWidth="1"/>
    <col min="6925" max="7168" width="11.375" style="88"/>
    <col min="7169" max="7169" width="32.75" style="88" customWidth="1"/>
    <col min="7170" max="7170" width="8" style="88" customWidth="1"/>
    <col min="7171" max="7172" width="12.75" style="88" customWidth="1"/>
    <col min="7173" max="7173" width="3.125" style="88" customWidth="1"/>
    <col min="7174" max="7175" width="13.125" style="88" customWidth="1"/>
    <col min="7176" max="7176" width="3.125" style="88" customWidth="1"/>
    <col min="7177" max="7177" width="22.125" style="88" customWidth="1"/>
    <col min="7178" max="7178" width="3.125" style="88" customWidth="1"/>
    <col min="7179" max="7179" width="15.375" style="88" customWidth="1"/>
    <col min="7180" max="7180" width="4.375" style="88" customWidth="1"/>
    <col min="7181" max="7424" width="11.375" style="88"/>
    <col min="7425" max="7425" width="32.75" style="88" customWidth="1"/>
    <col min="7426" max="7426" width="8" style="88" customWidth="1"/>
    <col min="7427" max="7428" width="12.75" style="88" customWidth="1"/>
    <col min="7429" max="7429" width="3.125" style="88" customWidth="1"/>
    <col min="7430" max="7431" width="13.125" style="88" customWidth="1"/>
    <col min="7432" max="7432" width="3.125" style="88" customWidth="1"/>
    <col min="7433" max="7433" width="22.125" style="88" customWidth="1"/>
    <col min="7434" max="7434" width="3.125" style="88" customWidth="1"/>
    <col min="7435" max="7435" width="15.375" style="88" customWidth="1"/>
    <col min="7436" max="7436" width="4.375" style="88" customWidth="1"/>
    <col min="7437" max="7680" width="11.375" style="88"/>
    <col min="7681" max="7681" width="32.75" style="88" customWidth="1"/>
    <col min="7682" max="7682" width="8" style="88" customWidth="1"/>
    <col min="7683" max="7684" width="12.75" style="88" customWidth="1"/>
    <col min="7685" max="7685" width="3.125" style="88" customWidth="1"/>
    <col min="7686" max="7687" width="13.125" style="88" customWidth="1"/>
    <col min="7688" max="7688" width="3.125" style="88" customWidth="1"/>
    <col min="7689" max="7689" width="22.125" style="88" customWidth="1"/>
    <col min="7690" max="7690" width="3.125" style="88" customWidth="1"/>
    <col min="7691" max="7691" width="15.375" style="88" customWidth="1"/>
    <col min="7692" max="7692" width="4.375" style="88" customWidth="1"/>
    <col min="7693" max="7936" width="11.375" style="88"/>
    <col min="7937" max="7937" width="32.75" style="88" customWidth="1"/>
    <col min="7938" max="7938" width="8" style="88" customWidth="1"/>
    <col min="7939" max="7940" width="12.75" style="88" customWidth="1"/>
    <col min="7941" max="7941" width="3.125" style="88" customWidth="1"/>
    <col min="7942" max="7943" width="13.125" style="88" customWidth="1"/>
    <col min="7944" max="7944" width="3.125" style="88" customWidth="1"/>
    <col min="7945" max="7945" width="22.125" style="88" customWidth="1"/>
    <col min="7946" max="7946" width="3.125" style="88" customWidth="1"/>
    <col min="7947" max="7947" width="15.375" style="88" customWidth="1"/>
    <col min="7948" max="7948" width="4.375" style="88" customWidth="1"/>
    <col min="7949" max="8192" width="11.375" style="88"/>
    <col min="8193" max="8193" width="32.75" style="88" customWidth="1"/>
    <col min="8194" max="8194" width="8" style="88" customWidth="1"/>
    <col min="8195" max="8196" width="12.75" style="88" customWidth="1"/>
    <col min="8197" max="8197" width="3.125" style="88" customWidth="1"/>
    <col min="8198" max="8199" width="13.125" style="88" customWidth="1"/>
    <col min="8200" max="8200" width="3.125" style="88" customWidth="1"/>
    <col min="8201" max="8201" width="22.125" style="88" customWidth="1"/>
    <col min="8202" max="8202" width="3.125" style="88" customWidth="1"/>
    <col min="8203" max="8203" width="15.375" style="88" customWidth="1"/>
    <col min="8204" max="8204" width="4.375" style="88" customWidth="1"/>
    <col min="8205" max="8448" width="11.375" style="88"/>
    <col min="8449" max="8449" width="32.75" style="88" customWidth="1"/>
    <col min="8450" max="8450" width="8" style="88" customWidth="1"/>
    <col min="8451" max="8452" width="12.75" style="88" customWidth="1"/>
    <col min="8453" max="8453" width="3.125" style="88" customWidth="1"/>
    <col min="8454" max="8455" width="13.125" style="88" customWidth="1"/>
    <col min="8456" max="8456" width="3.125" style="88" customWidth="1"/>
    <col min="8457" max="8457" width="22.125" style="88" customWidth="1"/>
    <col min="8458" max="8458" width="3.125" style="88" customWidth="1"/>
    <col min="8459" max="8459" width="15.375" style="88" customWidth="1"/>
    <col min="8460" max="8460" width="4.375" style="88" customWidth="1"/>
    <col min="8461" max="8704" width="11.375" style="88"/>
    <col min="8705" max="8705" width="32.75" style="88" customWidth="1"/>
    <col min="8706" max="8706" width="8" style="88" customWidth="1"/>
    <col min="8707" max="8708" width="12.75" style="88" customWidth="1"/>
    <col min="8709" max="8709" width="3.125" style="88" customWidth="1"/>
    <col min="8710" max="8711" width="13.125" style="88" customWidth="1"/>
    <col min="8712" max="8712" width="3.125" style="88" customWidth="1"/>
    <col min="8713" max="8713" width="22.125" style="88" customWidth="1"/>
    <col min="8714" max="8714" width="3.125" style="88" customWidth="1"/>
    <col min="8715" max="8715" width="15.375" style="88" customWidth="1"/>
    <col min="8716" max="8716" width="4.375" style="88" customWidth="1"/>
    <col min="8717" max="8960" width="11.375" style="88"/>
    <col min="8961" max="8961" width="32.75" style="88" customWidth="1"/>
    <col min="8962" max="8962" width="8" style="88" customWidth="1"/>
    <col min="8963" max="8964" width="12.75" style="88" customWidth="1"/>
    <col min="8965" max="8965" width="3.125" style="88" customWidth="1"/>
    <col min="8966" max="8967" width="13.125" style="88" customWidth="1"/>
    <col min="8968" max="8968" width="3.125" style="88" customWidth="1"/>
    <col min="8969" max="8969" width="22.125" style="88" customWidth="1"/>
    <col min="8970" max="8970" width="3.125" style="88" customWidth="1"/>
    <col min="8971" max="8971" width="15.375" style="88" customWidth="1"/>
    <col min="8972" max="8972" width="4.375" style="88" customWidth="1"/>
    <col min="8973" max="9216" width="11.375" style="88"/>
    <col min="9217" max="9217" width="32.75" style="88" customWidth="1"/>
    <col min="9218" max="9218" width="8" style="88" customWidth="1"/>
    <col min="9219" max="9220" width="12.75" style="88" customWidth="1"/>
    <col min="9221" max="9221" width="3.125" style="88" customWidth="1"/>
    <col min="9222" max="9223" width="13.125" style="88" customWidth="1"/>
    <col min="9224" max="9224" width="3.125" style="88" customWidth="1"/>
    <col min="9225" max="9225" width="22.125" style="88" customWidth="1"/>
    <col min="9226" max="9226" width="3.125" style="88" customWidth="1"/>
    <col min="9227" max="9227" width="15.375" style="88" customWidth="1"/>
    <col min="9228" max="9228" width="4.375" style="88" customWidth="1"/>
    <col min="9229" max="9472" width="11.375" style="88"/>
    <col min="9473" max="9473" width="32.75" style="88" customWidth="1"/>
    <col min="9474" max="9474" width="8" style="88" customWidth="1"/>
    <col min="9475" max="9476" width="12.75" style="88" customWidth="1"/>
    <col min="9477" max="9477" width="3.125" style="88" customWidth="1"/>
    <col min="9478" max="9479" width="13.125" style="88" customWidth="1"/>
    <col min="9480" max="9480" width="3.125" style="88" customWidth="1"/>
    <col min="9481" max="9481" width="22.125" style="88" customWidth="1"/>
    <col min="9482" max="9482" width="3.125" style="88" customWidth="1"/>
    <col min="9483" max="9483" width="15.375" style="88" customWidth="1"/>
    <col min="9484" max="9484" width="4.375" style="88" customWidth="1"/>
    <col min="9485" max="9728" width="11.375" style="88"/>
    <col min="9729" max="9729" width="32.75" style="88" customWidth="1"/>
    <col min="9730" max="9730" width="8" style="88" customWidth="1"/>
    <col min="9731" max="9732" width="12.75" style="88" customWidth="1"/>
    <col min="9733" max="9733" width="3.125" style="88" customWidth="1"/>
    <col min="9734" max="9735" width="13.125" style="88" customWidth="1"/>
    <col min="9736" max="9736" width="3.125" style="88" customWidth="1"/>
    <col min="9737" max="9737" width="22.125" style="88" customWidth="1"/>
    <col min="9738" max="9738" width="3.125" style="88" customWidth="1"/>
    <col min="9739" max="9739" width="15.375" style="88" customWidth="1"/>
    <col min="9740" max="9740" width="4.375" style="88" customWidth="1"/>
    <col min="9741" max="9984" width="11.375" style="88"/>
    <col min="9985" max="9985" width="32.75" style="88" customWidth="1"/>
    <col min="9986" max="9986" width="8" style="88" customWidth="1"/>
    <col min="9987" max="9988" width="12.75" style="88" customWidth="1"/>
    <col min="9989" max="9989" width="3.125" style="88" customWidth="1"/>
    <col min="9990" max="9991" width="13.125" style="88" customWidth="1"/>
    <col min="9992" max="9992" width="3.125" style="88" customWidth="1"/>
    <col min="9993" max="9993" width="22.125" style="88" customWidth="1"/>
    <col min="9994" max="9994" width="3.125" style="88" customWidth="1"/>
    <col min="9995" max="9995" width="15.375" style="88" customWidth="1"/>
    <col min="9996" max="9996" width="4.375" style="88" customWidth="1"/>
    <col min="9997" max="10240" width="11.375" style="88"/>
    <col min="10241" max="10241" width="32.75" style="88" customWidth="1"/>
    <col min="10242" max="10242" width="8" style="88" customWidth="1"/>
    <col min="10243" max="10244" width="12.75" style="88" customWidth="1"/>
    <col min="10245" max="10245" width="3.125" style="88" customWidth="1"/>
    <col min="10246" max="10247" width="13.125" style="88" customWidth="1"/>
    <col min="10248" max="10248" width="3.125" style="88" customWidth="1"/>
    <col min="10249" max="10249" width="22.125" style="88" customWidth="1"/>
    <col min="10250" max="10250" width="3.125" style="88" customWidth="1"/>
    <col min="10251" max="10251" width="15.375" style="88" customWidth="1"/>
    <col min="10252" max="10252" width="4.375" style="88" customWidth="1"/>
    <col min="10253" max="10496" width="11.375" style="88"/>
    <col min="10497" max="10497" width="32.75" style="88" customWidth="1"/>
    <col min="10498" max="10498" width="8" style="88" customWidth="1"/>
    <col min="10499" max="10500" width="12.75" style="88" customWidth="1"/>
    <col min="10501" max="10501" width="3.125" style="88" customWidth="1"/>
    <col min="10502" max="10503" width="13.125" style="88" customWidth="1"/>
    <col min="10504" max="10504" width="3.125" style="88" customWidth="1"/>
    <col min="10505" max="10505" width="22.125" style="88" customWidth="1"/>
    <col min="10506" max="10506" width="3.125" style="88" customWidth="1"/>
    <col min="10507" max="10507" width="15.375" style="88" customWidth="1"/>
    <col min="10508" max="10508" width="4.375" style="88" customWidth="1"/>
    <col min="10509" max="10752" width="11.375" style="88"/>
    <col min="10753" max="10753" width="32.75" style="88" customWidth="1"/>
    <col min="10754" max="10754" width="8" style="88" customWidth="1"/>
    <col min="10755" max="10756" width="12.75" style="88" customWidth="1"/>
    <col min="10757" max="10757" width="3.125" style="88" customWidth="1"/>
    <col min="10758" max="10759" width="13.125" style="88" customWidth="1"/>
    <col min="10760" max="10760" width="3.125" style="88" customWidth="1"/>
    <col min="10761" max="10761" width="22.125" style="88" customWidth="1"/>
    <col min="10762" max="10762" width="3.125" style="88" customWidth="1"/>
    <col min="10763" max="10763" width="15.375" style="88" customWidth="1"/>
    <col min="10764" max="10764" width="4.375" style="88" customWidth="1"/>
    <col min="10765" max="11008" width="11.375" style="88"/>
    <col min="11009" max="11009" width="32.75" style="88" customWidth="1"/>
    <col min="11010" max="11010" width="8" style="88" customWidth="1"/>
    <col min="11011" max="11012" width="12.75" style="88" customWidth="1"/>
    <col min="11013" max="11013" width="3.125" style="88" customWidth="1"/>
    <col min="11014" max="11015" width="13.125" style="88" customWidth="1"/>
    <col min="11016" max="11016" width="3.125" style="88" customWidth="1"/>
    <col min="11017" max="11017" width="22.125" style="88" customWidth="1"/>
    <col min="11018" max="11018" width="3.125" style="88" customWidth="1"/>
    <col min="11019" max="11019" width="15.375" style="88" customWidth="1"/>
    <col min="11020" max="11020" width="4.375" style="88" customWidth="1"/>
    <col min="11021" max="11264" width="11.375" style="88"/>
    <col min="11265" max="11265" width="32.75" style="88" customWidth="1"/>
    <col min="11266" max="11266" width="8" style="88" customWidth="1"/>
    <col min="11267" max="11268" width="12.75" style="88" customWidth="1"/>
    <col min="11269" max="11269" width="3.125" style="88" customWidth="1"/>
    <col min="11270" max="11271" width="13.125" style="88" customWidth="1"/>
    <col min="11272" max="11272" width="3.125" style="88" customWidth="1"/>
    <col min="11273" max="11273" width="22.125" style="88" customWidth="1"/>
    <col min="11274" max="11274" width="3.125" style="88" customWidth="1"/>
    <col min="11275" max="11275" width="15.375" style="88" customWidth="1"/>
    <col min="11276" max="11276" width="4.375" style="88" customWidth="1"/>
    <col min="11277" max="11520" width="11.375" style="88"/>
    <col min="11521" max="11521" width="32.75" style="88" customWidth="1"/>
    <col min="11522" max="11522" width="8" style="88" customWidth="1"/>
    <col min="11523" max="11524" width="12.75" style="88" customWidth="1"/>
    <col min="11525" max="11525" width="3.125" style="88" customWidth="1"/>
    <col min="11526" max="11527" width="13.125" style="88" customWidth="1"/>
    <col min="11528" max="11528" width="3.125" style="88" customWidth="1"/>
    <col min="11529" max="11529" width="22.125" style="88" customWidth="1"/>
    <col min="11530" max="11530" width="3.125" style="88" customWidth="1"/>
    <col min="11531" max="11531" width="15.375" style="88" customWidth="1"/>
    <col min="11532" max="11532" width="4.375" style="88" customWidth="1"/>
    <col min="11533" max="11776" width="11.375" style="88"/>
    <col min="11777" max="11777" width="32.75" style="88" customWidth="1"/>
    <col min="11778" max="11778" width="8" style="88" customWidth="1"/>
    <col min="11779" max="11780" width="12.75" style="88" customWidth="1"/>
    <col min="11781" max="11781" width="3.125" style="88" customWidth="1"/>
    <col min="11782" max="11783" width="13.125" style="88" customWidth="1"/>
    <col min="11784" max="11784" width="3.125" style="88" customWidth="1"/>
    <col min="11785" max="11785" width="22.125" style="88" customWidth="1"/>
    <col min="11786" max="11786" width="3.125" style="88" customWidth="1"/>
    <col min="11787" max="11787" width="15.375" style="88" customWidth="1"/>
    <col min="11788" max="11788" width="4.375" style="88" customWidth="1"/>
    <col min="11789" max="12032" width="11.375" style="88"/>
    <col min="12033" max="12033" width="32.75" style="88" customWidth="1"/>
    <col min="12034" max="12034" width="8" style="88" customWidth="1"/>
    <col min="12035" max="12036" width="12.75" style="88" customWidth="1"/>
    <col min="12037" max="12037" width="3.125" style="88" customWidth="1"/>
    <col min="12038" max="12039" width="13.125" style="88" customWidth="1"/>
    <col min="12040" max="12040" width="3.125" style="88" customWidth="1"/>
    <col min="12041" max="12041" width="22.125" style="88" customWidth="1"/>
    <col min="12042" max="12042" width="3.125" style="88" customWidth="1"/>
    <col min="12043" max="12043" width="15.375" style="88" customWidth="1"/>
    <col min="12044" max="12044" width="4.375" style="88" customWidth="1"/>
    <col min="12045" max="12288" width="11.375" style="88"/>
    <col min="12289" max="12289" width="32.75" style="88" customWidth="1"/>
    <col min="12290" max="12290" width="8" style="88" customWidth="1"/>
    <col min="12291" max="12292" width="12.75" style="88" customWidth="1"/>
    <col min="12293" max="12293" width="3.125" style="88" customWidth="1"/>
    <col min="12294" max="12295" width="13.125" style="88" customWidth="1"/>
    <col min="12296" max="12296" width="3.125" style="88" customWidth="1"/>
    <col min="12297" max="12297" width="22.125" style="88" customWidth="1"/>
    <col min="12298" max="12298" width="3.125" style="88" customWidth="1"/>
    <col min="12299" max="12299" width="15.375" style="88" customWidth="1"/>
    <col min="12300" max="12300" width="4.375" style="88" customWidth="1"/>
    <col min="12301" max="12544" width="11.375" style="88"/>
    <col min="12545" max="12545" width="32.75" style="88" customWidth="1"/>
    <col min="12546" max="12546" width="8" style="88" customWidth="1"/>
    <col min="12547" max="12548" width="12.75" style="88" customWidth="1"/>
    <col min="12549" max="12549" width="3.125" style="88" customWidth="1"/>
    <col min="12550" max="12551" width="13.125" style="88" customWidth="1"/>
    <col min="12552" max="12552" width="3.125" style="88" customWidth="1"/>
    <col min="12553" max="12553" width="22.125" style="88" customWidth="1"/>
    <col min="12554" max="12554" width="3.125" style="88" customWidth="1"/>
    <col min="12555" max="12555" width="15.375" style="88" customWidth="1"/>
    <col min="12556" max="12556" width="4.375" style="88" customWidth="1"/>
    <col min="12557" max="12800" width="11.375" style="88"/>
    <col min="12801" max="12801" width="32.75" style="88" customWidth="1"/>
    <col min="12802" max="12802" width="8" style="88" customWidth="1"/>
    <col min="12803" max="12804" width="12.75" style="88" customWidth="1"/>
    <col min="12805" max="12805" width="3.125" style="88" customWidth="1"/>
    <col min="12806" max="12807" width="13.125" style="88" customWidth="1"/>
    <col min="12808" max="12808" width="3.125" style="88" customWidth="1"/>
    <col min="12809" max="12809" width="22.125" style="88" customWidth="1"/>
    <col min="12810" max="12810" width="3.125" style="88" customWidth="1"/>
    <col min="12811" max="12811" width="15.375" style="88" customWidth="1"/>
    <col min="12812" max="12812" width="4.375" style="88" customWidth="1"/>
    <col min="12813" max="13056" width="11.375" style="88"/>
    <col min="13057" max="13057" width="32.75" style="88" customWidth="1"/>
    <col min="13058" max="13058" width="8" style="88" customWidth="1"/>
    <col min="13059" max="13060" width="12.75" style="88" customWidth="1"/>
    <col min="13061" max="13061" width="3.125" style="88" customWidth="1"/>
    <col min="13062" max="13063" width="13.125" style="88" customWidth="1"/>
    <col min="13064" max="13064" width="3.125" style="88" customWidth="1"/>
    <col min="13065" max="13065" width="22.125" style="88" customWidth="1"/>
    <col min="13066" max="13066" width="3.125" style="88" customWidth="1"/>
    <col min="13067" max="13067" width="15.375" style="88" customWidth="1"/>
    <col min="13068" max="13068" width="4.375" style="88" customWidth="1"/>
    <col min="13069" max="13312" width="11.375" style="88"/>
    <col min="13313" max="13313" width="32.75" style="88" customWidth="1"/>
    <col min="13314" max="13314" width="8" style="88" customWidth="1"/>
    <col min="13315" max="13316" width="12.75" style="88" customWidth="1"/>
    <col min="13317" max="13317" width="3.125" style="88" customWidth="1"/>
    <col min="13318" max="13319" width="13.125" style="88" customWidth="1"/>
    <col min="13320" max="13320" width="3.125" style="88" customWidth="1"/>
    <col min="13321" max="13321" width="22.125" style="88" customWidth="1"/>
    <col min="13322" max="13322" width="3.125" style="88" customWidth="1"/>
    <col min="13323" max="13323" width="15.375" style="88" customWidth="1"/>
    <col min="13324" max="13324" width="4.375" style="88" customWidth="1"/>
    <col min="13325" max="13568" width="11.375" style="88"/>
    <col min="13569" max="13569" width="32.75" style="88" customWidth="1"/>
    <col min="13570" max="13570" width="8" style="88" customWidth="1"/>
    <col min="13571" max="13572" width="12.75" style="88" customWidth="1"/>
    <col min="13573" max="13573" width="3.125" style="88" customWidth="1"/>
    <col min="13574" max="13575" width="13.125" style="88" customWidth="1"/>
    <col min="13576" max="13576" width="3.125" style="88" customWidth="1"/>
    <col min="13577" max="13577" width="22.125" style="88" customWidth="1"/>
    <col min="13578" max="13578" width="3.125" style="88" customWidth="1"/>
    <col min="13579" max="13579" width="15.375" style="88" customWidth="1"/>
    <col min="13580" max="13580" width="4.375" style="88" customWidth="1"/>
    <col min="13581" max="13824" width="11.375" style="88"/>
    <col min="13825" max="13825" width="32.75" style="88" customWidth="1"/>
    <col min="13826" max="13826" width="8" style="88" customWidth="1"/>
    <col min="13827" max="13828" width="12.75" style="88" customWidth="1"/>
    <col min="13829" max="13829" width="3.125" style="88" customWidth="1"/>
    <col min="13830" max="13831" width="13.125" style="88" customWidth="1"/>
    <col min="13832" max="13832" width="3.125" style="88" customWidth="1"/>
    <col min="13833" max="13833" width="22.125" style="88" customWidth="1"/>
    <col min="13834" max="13834" width="3.125" style="88" customWidth="1"/>
    <col min="13835" max="13835" width="15.375" style="88" customWidth="1"/>
    <col min="13836" max="13836" width="4.375" style="88" customWidth="1"/>
    <col min="13837" max="14080" width="11.375" style="88"/>
    <col min="14081" max="14081" width="32.75" style="88" customWidth="1"/>
    <col min="14082" max="14082" width="8" style="88" customWidth="1"/>
    <col min="14083" max="14084" width="12.75" style="88" customWidth="1"/>
    <col min="14085" max="14085" width="3.125" style="88" customWidth="1"/>
    <col min="14086" max="14087" width="13.125" style="88" customWidth="1"/>
    <col min="14088" max="14088" width="3.125" style="88" customWidth="1"/>
    <col min="14089" max="14089" width="22.125" style="88" customWidth="1"/>
    <col min="14090" max="14090" width="3.125" style="88" customWidth="1"/>
    <col min="14091" max="14091" width="15.375" style="88" customWidth="1"/>
    <col min="14092" max="14092" width="4.375" style="88" customWidth="1"/>
    <col min="14093" max="14336" width="11.375" style="88"/>
    <col min="14337" max="14337" width="32.75" style="88" customWidth="1"/>
    <col min="14338" max="14338" width="8" style="88" customWidth="1"/>
    <col min="14339" max="14340" width="12.75" style="88" customWidth="1"/>
    <col min="14341" max="14341" width="3.125" style="88" customWidth="1"/>
    <col min="14342" max="14343" width="13.125" style="88" customWidth="1"/>
    <col min="14344" max="14344" width="3.125" style="88" customWidth="1"/>
    <col min="14345" max="14345" width="22.125" style="88" customWidth="1"/>
    <col min="14346" max="14346" width="3.125" style="88" customWidth="1"/>
    <col min="14347" max="14347" width="15.375" style="88" customWidth="1"/>
    <col min="14348" max="14348" width="4.375" style="88" customWidth="1"/>
    <col min="14349" max="14592" width="11.375" style="88"/>
    <col min="14593" max="14593" width="32.75" style="88" customWidth="1"/>
    <col min="14594" max="14594" width="8" style="88" customWidth="1"/>
    <col min="14595" max="14596" width="12.75" style="88" customWidth="1"/>
    <col min="14597" max="14597" width="3.125" style="88" customWidth="1"/>
    <col min="14598" max="14599" width="13.125" style="88" customWidth="1"/>
    <col min="14600" max="14600" width="3.125" style="88" customWidth="1"/>
    <col min="14601" max="14601" width="22.125" style="88" customWidth="1"/>
    <col min="14602" max="14602" width="3.125" style="88" customWidth="1"/>
    <col min="14603" max="14603" width="15.375" style="88" customWidth="1"/>
    <col min="14604" max="14604" width="4.375" style="88" customWidth="1"/>
    <col min="14605" max="14848" width="11.375" style="88"/>
    <col min="14849" max="14849" width="32.75" style="88" customWidth="1"/>
    <col min="14850" max="14850" width="8" style="88" customWidth="1"/>
    <col min="14851" max="14852" width="12.75" style="88" customWidth="1"/>
    <col min="14853" max="14853" width="3.125" style="88" customWidth="1"/>
    <col min="14854" max="14855" width="13.125" style="88" customWidth="1"/>
    <col min="14856" max="14856" width="3.125" style="88" customWidth="1"/>
    <col min="14857" max="14857" width="22.125" style="88" customWidth="1"/>
    <col min="14858" max="14858" width="3.125" style="88" customWidth="1"/>
    <col min="14859" max="14859" width="15.375" style="88" customWidth="1"/>
    <col min="14860" max="14860" width="4.375" style="88" customWidth="1"/>
    <col min="14861" max="15104" width="11.375" style="88"/>
    <col min="15105" max="15105" width="32.75" style="88" customWidth="1"/>
    <col min="15106" max="15106" width="8" style="88" customWidth="1"/>
    <col min="15107" max="15108" width="12.75" style="88" customWidth="1"/>
    <col min="15109" max="15109" width="3.125" style="88" customWidth="1"/>
    <col min="15110" max="15111" width="13.125" style="88" customWidth="1"/>
    <col min="15112" max="15112" width="3.125" style="88" customWidth="1"/>
    <col min="15113" max="15113" width="22.125" style="88" customWidth="1"/>
    <col min="15114" max="15114" width="3.125" style="88" customWidth="1"/>
    <col min="15115" max="15115" width="15.375" style="88" customWidth="1"/>
    <col min="15116" max="15116" width="4.375" style="88" customWidth="1"/>
    <col min="15117" max="15360" width="11.375" style="88"/>
    <col min="15361" max="15361" width="32.75" style="88" customWidth="1"/>
    <col min="15362" max="15362" width="8" style="88" customWidth="1"/>
    <col min="15363" max="15364" width="12.75" style="88" customWidth="1"/>
    <col min="15365" max="15365" width="3.125" style="88" customWidth="1"/>
    <col min="15366" max="15367" width="13.125" style="88" customWidth="1"/>
    <col min="15368" max="15368" width="3.125" style="88" customWidth="1"/>
    <col min="15369" max="15369" width="22.125" style="88" customWidth="1"/>
    <col min="15370" max="15370" width="3.125" style="88" customWidth="1"/>
    <col min="15371" max="15371" width="15.375" style="88" customWidth="1"/>
    <col min="15372" max="15372" width="4.375" style="88" customWidth="1"/>
    <col min="15373" max="15616" width="11.375" style="88"/>
    <col min="15617" max="15617" width="32.75" style="88" customWidth="1"/>
    <col min="15618" max="15618" width="8" style="88" customWidth="1"/>
    <col min="15619" max="15620" width="12.75" style="88" customWidth="1"/>
    <col min="15621" max="15621" width="3.125" style="88" customWidth="1"/>
    <col min="15622" max="15623" width="13.125" style="88" customWidth="1"/>
    <col min="15624" max="15624" width="3.125" style="88" customWidth="1"/>
    <col min="15625" max="15625" width="22.125" style="88" customWidth="1"/>
    <col min="15626" max="15626" width="3.125" style="88" customWidth="1"/>
    <col min="15627" max="15627" width="15.375" style="88" customWidth="1"/>
    <col min="15628" max="15628" width="4.375" style="88" customWidth="1"/>
    <col min="15629" max="15872" width="11.375" style="88"/>
    <col min="15873" max="15873" width="32.75" style="88" customWidth="1"/>
    <col min="15874" max="15874" width="8" style="88" customWidth="1"/>
    <col min="15875" max="15876" width="12.75" style="88" customWidth="1"/>
    <col min="15877" max="15877" width="3.125" style="88" customWidth="1"/>
    <col min="15878" max="15879" width="13.125" style="88" customWidth="1"/>
    <col min="15880" max="15880" width="3.125" style="88" customWidth="1"/>
    <col min="15881" max="15881" width="22.125" style="88" customWidth="1"/>
    <col min="15882" max="15882" width="3.125" style="88" customWidth="1"/>
    <col min="15883" max="15883" width="15.375" style="88" customWidth="1"/>
    <col min="15884" max="15884" width="4.375" style="88" customWidth="1"/>
    <col min="15885" max="16128" width="11.375" style="88"/>
    <col min="16129" max="16129" width="32.75" style="88" customWidth="1"/>
    <col min="16130" max="16130" width="8" style="88" customWidth="1"/>
    <col min="16131" max="16132" width="12.75" style="88" customWidth="1"/>
    <col min="16133" max="16133" width="3.125" style="88" customWidth="1"/>
    <col min="16134" max="16135" width="13.125" style="88" customWidth="1"/>
    <col min="16136" max="16136" width="3.125" style="88" customWidth="1"/>
    <col min="16137" max="16137" width="22.125" style="88" customWidth="1"/>
    <col min="16138" max="16138" width="3.125" style="88" customWidth="1"/>
    <col min="16139" max="16139" width="15.375" style="88" customWidth="1"/>
    <col min="16140" max="16140" width="4.375" style="88" customWidth="1"/>
    <col min="16141" max="16384" width="11.375" style="88"/>
  </cols>
  <sheetData>
    <row r="1" spans="1:42" ht="20.100000000000001" customHeight="1" x14ac:dyDescent="0.4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42" ht="20.100000000000001" customHeight="1" x14ac:dyDescent="0.45">
      <c r="A2" s="160" t="s">
        <v>97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42" ht="20.100000000000001" customHeight="1" x14ac:dyDescent="0.45">
      <c r="A3" s="160" t="s">
        <v>185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02"/>
      <c r="N3" s="102"/>
      <c r="O3" s="102"/>
      <c r="P3" s="102"/>
      <c r="Q3" s="102"/>
    </row>
    <row r="4" spans="1:42" ht="20.100000000000001" customHeight="1" x14ac:dyDescent="0.45">
      <c r="A4" s="160" t="s">
        <v>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42" ht="20.100000000000001" customHeight="1" x14ac:dyDescent="0.45">
      <c r="A5" s="90"/>
      <c r="B5" s="90"/>
      <c r="C5" s="91"/>
      <c r="D5" s="91"/>
      <c r="E5" s="91"/>
      <c r="F5" s="91"/>
      <c r="G5" s="91"/>
      <c r="H5" s="91"/>
      <c r="I5" s="91"/>
      <c r="J5" s="91"/>
      <c r="K5" s="92" t="s">
        <v>2</v>
      </c>
    </row>
    <row r="6" spans="1:42" s="89" customFormat="1" ht="20.100000000000001" customHeight="1" x14ac:dyDescent="0.45">
      <c r="A6" s="151"/>
      <c r="B6" s="151"/>
      <c r="C6" s="94"/>
      <c r="D6" s="94"/>
      <c r="E6" s="94"/>
      <c r="F6" s="169" t="s">
        <v>58</v>
      </c>
      <c r="G6" s="169"/>
      <c r="H6" s="169" t="s">
        <v>62</v>
      </c>
      <c r="I6" s="169"/>
      <c r="J6" s="169"/>
      <c r="K6" s="94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</row>
    <row r="7" spans="1:42" s="89" customFormat="1" ht="20.100000000000001" customHeight="1" x14ac:dyDescent="0.45">
      <c r="C7" s="99"/>
      <c r="D7" s="99"/>
      <c r="E7" s="99"/>
      <c r="F7" s="99" t="s">
        <v>59</v>
      </c>
      <c r="G7" s="99" t="s">
        <v>108</v>
      </c>
      <c r="H7" s="161" t="s">
        <v>101</v>
      </c>
      <c r="I7" s="161"/>
      <c r="J7" s="161"/>
      <c r="K7" s="90" t="s">
        <v>98</v>
      </c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42" s="89" customFormat="1" ht="20.100000000000001" customHeight="1" x14ac:dyDescent="0.45">
      <c r="C8" s="99" t="s">
        <v>104</v>
      </c>
      <c r="D8" s="99" t="s">
        <v>105</v>
      </c>
      <c r="E8" s="99"/>
      <c r="F8" s="99" t="s">
        <v>107</v>
      </c>
      <c r="G8" s="99" t="s">
        <v>116</v>
      </c>
      <c r="H8" s="160" t="s">
        <v>109</v>
      </c>
      <c r="I8" s="160"/>
      <c r="J8" s="160"/>
      <c r="K8" s="90" t="s">
        <v>102</v>
      </c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42" s="89" customFormat="1" ht="20.100000000000001" customHeight="1" x14ac:dyDescent="0.45">
      <c r="A9" s="152"/>
      <c r="B9" s="96" t="s">
        <v>5</v>
      </c>
      <c r="C9" s="96" t="s">
        <v>112</v>
      </c>
      <c r="D9" s="96" t="s">
        <v>113</v>
      </c>
      <c r="E9" s="96"/>
      <c r="F9" s="96" t="s">
        <v>115</v>
      </c>
      <c r="G9" s="152"/>
      <c r="H9" s="168" t="s">
        <v>117</v>
      </c>
      <c r="I9" s="168"/>
      <c r="J9" s="168"/>
      <c r="K9" s="153" t="s">
        <v>110</v>
      </c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42" s="89" customFormat="1" ht="20.100000000000001" customHeight="1" x14ac:dyDescent="0.45">
      <c r="B10" s="99"/>
      <c r="C10" s="99"/>
      <c r="D10" s="99"/>
      <c r="E10" s="99"/>
      <c r="F10" s="99"/>
      <c r="H10" s="99"/>
      <c r="I10" s="99"/>
      <c r="J10" s="99"/>
      <c r="K10" s="55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</row>
    <row r="11" spans="1:42" ht="20.100000000000001" customHeight="1" x14ac:dyDescent="0.45">
      <c r="A11" s="88" t="s">
        <v>121</v>
      </c>
      <c r="C11" s="26">
        <v>191664</v>
      </c>
      <c r="D11" s="26">
        <v>17424</v>
      </c>
      <c r="E11" s="26"/>
      <c r="F11" s="26">
        <v>19200</v>
      </c>
      <c r="G11" s="26">
        <v>1722674</v>
      </c>
      <c r="H11" s="55"/>
      <c r="I11" s="53">
        <v>262389</v>
      </c>
      <c r="J11" s="53"/>
      <c r="K11" s="53">
        <f>SUM(C11:G11,I11)</f>
        <v>2213351</v>
      </c>
    </row>
    <row r="12" spans="1:42" ht="20.100000000000001" customHeight="1" x14ac:dyDescent="0.45">
      <c r="A12" s="88" t="s">
        <v>87</v>
      </c>
      <c r="C12" s="26">
        <v>0</v>
      </c>
      <c r="D12" s="26">
        <v>0</v>
      </c>
      <c r="E12" s="26"/>
      <c r="F12" s="26">
        <v>0</v>
      </c>
      <c r="G12" s="26">
        <f>+'8-9'!L28</f>
        <v>78011</v>
      </c>
      <c r="H12" s="55"/>
      <c r="I12" s="53">
        <v>0</v>
      </c>
      <c r="J12" s="53"/>
      <c r="K12" s="53">
        <f>SUM(C12:G12,I12)</f>
        <v>78011</v>
      </c>
    </row>
    <row r="13" spans="1:42" ht="20.100000000000001" customHeight="1" x14ac:dyDescent="0.45">
      <c r="A13" s="88" t="s">
        <v>94</v>
      </c>
      <c r="C13" s="77">
        <v>0</v>
      </c>
      <c r="D13" s="77">
        <v>0</v>
      </c>
      <c r="E13" s="77"/>
      <c r="F13" s="77">
        <v>0</v>
      </c>
      <c r="G13" s="77">
        <v>0</v>
      </c>
      <c r="H13" s="86"/>
      <c r="I13" s="86">
        <f>+'8-9'!L59</f>
        <v>0</v>
      </c>
      <c r="J13" s="86"/>
      <c r="K13" s="86">
        <f>SUM(C13:G13,I13)</f>
        <v>0</v>
      </c>
    </row>
    <row r="14" spans="1:42" ht="20.100000000000001" customHeight="1" x14ac:dyDescent="0.45">
      <c r="A14" s="154" t="s">
        <v>120</v>
      </c>
      <c r="B14" s="89"/>
      <c r="C14" s="53">
        <f>SUM(C12:C13)</f>
        <v>0</v>
      </c>
      <c r="D14" s="53">
        <f>SUM(D12:D13)</f>
        <v>0</v>
      </c>
      <c r="E14" s="53"/>
      <c r="F14" s="53">
        <f>SUM(F12:F13)</f>
        <v>0</v>
      </c>
      <c r="G14" s="53">
        <f>SUM(G12:G13)</f>
        <v>78011</v>
      </c>
      <c r="H14" s="25"/>
      <c r="I14" s="25">
        <f>SUM(I12:I13)</f>
        <v>0</v>
      </c>
      <c r="J14" s="25"/>
      <c r="K14" s="25">
        <f>SUM(K12:K13)</f>
        <v>78011</v>
      </c>
    </row>
    <row r="15" spans="1:42" ht="20.100000000000001" customHeight="1" x14ac:dyDescent="0.45">
      <c r="A15" s="154" t="s">
        <v>188</v>
      </c>
      <c r="B15" s="89">
        <v>21</v>
      </c>
      <c r="C15" s="53">
        <v>0</v>
      </c>
      <c r="D15" s="53">
        <v>0</v>
      </c>
      <c r="E15" s="53"/>
      <c r="F15" s="53">
        <v>0</v>
      </c>
      <c r="G15" s="25">
        <v>-22999</v>
      </c>
      <c r="H15" s="25"/>
      <c r="I15" s="25">
        <v>0</v>
      </c>
      <c r="J15" s="25"/>
      <c r="K15" s="25">
        <f>SUM(C15:G15,I15)</f>
        <v>-22999</v>
      </c>
    </row>
    <row r="16" spans="1:42" ht="20.100000000000001" customHeight="1" thickBot="1" x14ac:dyDescent="0.5">
      <c r="A16" s="88" t="s">
        <v>186</v>
      </c>
      <c r="B16" s="89"/>
      <c r="C16" s="52">
        <f>+C14+C11+C15</f>
        <v>191664</v>
      </c>
      <c r="D16" s="52">
        <f t="shared" ref="D16:F16" si="0">+D14+D11+D15</f>
        <v>17424</v>
      </c>
      <c r="E16" s="52"/>
      <c r="F16" s="52">
        <f t="shared" si="0"/>
        <v>19200</v>
      </c>
      <c r="G16" s="52">
        <f>+G14+G11+G15</f>
        <v>1777686</v>
      </c>
      <c r="H16" s="52"/>
      <c r="I16" s="52">
        <f t="shared" ref="I16" si="1">+I14+I11+I15</f>
        <v>262389</v>
      </c>
      <c r="J16" s="52"/>
      <c r="K16" s="52">
        <f>+K14+K11+K15</f>
        <v>2268363</v>
      </c>
    </row>
    <row r="17" spans="1:13" ht="20.100000000000001" customHeight="1" thickTop="1" x14ac:dyDescent="0.45">
      <c r="B17" s="89"/>
      <c r="C17" s="26"/>
      <c r="D17" s="26"/>
      <c r="E17" s="26"/>
      <c r="F17" s="26"/>
      <c r="G17" s="26"/>
      <c r="H17" s="26"/>
      <c r="I17" s="26"/>
      <c r="J17" s="26"/>
      <c r="K17" s="26"/>
    </row>
    <row r="18" spans="1:13" ht="20.100000000000001" customHeight="1" x14ac:dyDescent="0.45">
      <c r="A18" s="88" t="s">
        <v>170</v>
      </c>
      <c r="B18" s="89"/>
      <c r="C18" s="26">
        <v>191664</v>
      </c>
      <c r="D18" s="26">
        <v>17424</v>
      </c>
      <c r="E18" s="26"/>
      <c r="F18" s="26">
        <v>19200</v>
      </c>
      <c r="G18" s="26">
        <v>1809840</v>
      </c>
      <c r="H18" s="53"/>
      <c r="I18" s="53">
        <v>262389</v>
      </c>
      <c r="J18" s="53"/>
      <c r="K18" s="53">
        <f>SUM(C18:G18,I18)</f>
        <v>2300517</v>
      </c>
      <c r="M18" s="101"/>
    </row>
    <row r="19" spans="1:13" ht="20.100000000000001" customHeight="1" x14ac:dyDescent="0.45">
      <c r="A19" s="88" t="s">
        <v>87</v>
      </c>
      <c r="B19" s="89"/>
      <c r="C19" s="26">
        <v>0</v>
      </c>
      <c r="D19" s="26">
        <v>0</v>
      </c>
      <c r="E19" s="26"/>
      <c r="F19" s="26">
        <v>0</v>
      </c>
      <c r="G19" s="26">
        <f>+'8-9'!J28</f>
        <v>111908</v>
      </c>
      <c r="H19" s="53"/>
      <c r="I19" s="53">
        <v>0</v>
      </c>
      <c r="J19" s="53"/>
      <c r="K19" s="53">
        <f>SUM(C19:G19,I19)</f>
        <v>111908</v>
      </c>
    </row>
    <row r="20" spans="1:13" ht="20.100000000000001" customHeight="1" x14ac:dyDescent="0.45">
      <c r="A20" s="88" t="s">
        <v>94</v>
      </c>
      <c r="C20" s="77">
        <v>0</v>
      </c>
      <c r="D20" s="77">
        <v>0</v>
      </c>
      <c r="E20" s="77"/>
      <c r="F20" s="77">
        <v>0</v>
      </c>
      <c r="G20" s="86">
        <v>0</v>
      </c>
      <c r="H20" s="86"/>
      <c r="I20" s="86">
        <f>+'8-9'!J59</f>
        <v>0</v>
      </c>
      <c r="J20" s="86"/>
      <c r="K20" s="77">
        <f>SUM(C20:G20,I20)</f>
        <v>0</v>
      </c>
      <c r="M20" s="108"/>
    </row>
    <row r="21" spans="1:13" ht="20.100000000000001" customHeight="1" x14ac:dyDescent="0.45">
      <c r="A21" s="154" t="s">
        <v>95</v>
      </c>
      <c r="B21" s="89"/>
      <c r="C21" s="53">
        <f>SUM(C19:C20)</f>
        <v>0</v>
      </c>
      <c r="D21" s="53">
        <f>SUM(D19:D20)</f>
        <v>0</v>
      </c>
      <c r="E21" s="53"/>
      <c r="F21" s="53">
        <f>SUM(F19:F20)</f>
        <v>0</v>
      </c>
      <c r="G21" s="53">
        <f>SUM(G19:G20)</f>
        <v>111908</v>
      </c>
      <c r="H21" s="25"/>
      <c r="I21" s="25">
        <f>SUM(I19:I20)</f>
        <v>0</v>
      </c>
      <c r="J21" s="25"/>
      <c r="K21" s="25">
        <f>SUM(K19:K20)</f>
        <v>111908</v>
      </c>
    </row>
    <row r="22" spans="1:13" ht="20.100000000000001" customHeight="1" x14ac:dyDescent="0.45">
      <c r="A22" s="154" t="s">
        <v>188</v>
      </c>
      <c r="B22" s="89">
        <v>21</v>
      </c>
      <c r="C22" s="53">
        <v>0</v>
      </c>
      <c r="D22" s="53">
        <v>0</v>
      </c>
      <c r="E22" s="53"/>
      <c r="F22" s="53">
        <v>0</v>
      </c>
      <c r="G22" s="25">
        <v>-30666</v>
      </c>
      <c r="H22" s="25"/>
      <c r="I22" s="25">
        <v>0</v>
      </c>
      <c r="J22" s="25"/>
      <c r="K22" s="25">
        <f>SUM(C22:G22,I22)</f>
        <v>-30666</v>
      </c>
    </row>
    <row r="23" spans="1:13" ht="20.100000000000001" customHeight="1" thickBot="1" x14ac:dyDescent="0.5">
      <c r="A23" s="88" t="s">
        <v>187</v>
      </c>
      <c r="B23" s="89"/>
      <c r="C23" s="52">
        <f t="shared" ref="C23:I23" si="2">+C21+C18+C22</f>
        <v>191664</v>
      </c>
      <c r="D23" s="52">
        <f t="shared" si="2"/>
        <v>17424</v>
      </c>
      <c r="E23" s="52"/>
      <c r="F23" s="52">
        <f t="shared" si="2"/>
        <v>19200</v>
      </c>
      <c r="G23" s="52">
        <f t="shared" si="2"/>
        <v>1891082</v>
      </c>
      <c r="H23" s="52"/>
      <c r="I23" s="52">
        <f t="shared" si="2"/>
        <v>262389</v>
      </c>
      <c r="J23" s="52"/>
      <c r="K23" s="52">
        <f>+K21+K18+K22</f>
        <v>2381759</v>
      </c>
      <c r="M23" s="101"/>
    </row>
    <row r="24" spans="1:13" ht="21.75" thickTop="1" x14ac:dyDescent="0.45">
      <c r="B24" s="89"/>
      <c r="C24" s="53"/>
      <c r="D24" s="53"/>
      <c r="E24" s="53"/>
      <c r="F24" s="53"/>
      <c r="G24" s="53"/>
      <c r="H24" s="53"/>
      <c r="I24" s="53"/>
      <c r="J24" s="53"/>
      <c r="K24" s="53"/>
      <c r="M24" s="101"/>
    </row>
    <row r="25" spans="1:13" ht="20.100000000000001" customHeight="1" x14ac:dyDescent="0.45">
      <c r="C25" s="26"/>
      <c r="D25" s="26"/>
      <c r="E25" s="26"/>
      <c r="F25" s="26"/>
      <c r="G25" s="26"/>
      <c r="H25" s="26"/>
      <c r="I25" s="26"/>
      <c r="J25" s="156" t="s">
        <v>91</v>
      </c>
    </row>
    <row r="26" spans="1:13" ht="20.100000000000001" customHeight="1" x14ac:dyDescent="0.45">
      <c r="A26" s="26"/>
      <c r="B26" s="26"/>
      <c r="C26" s="26"/>
      <c r="D26" s="26"/>
      <c r="E26" s="26"/>
      <c r="F26" s="26"/>
      <c r="G26" s="26"/>
      <c r="H26" s="26"/>
      <c r="I26" s="26"/>
      <c r="J26" s="100" t="s">
        <v>92</v>
      </c>
    </row>
    <row r="27" spans="1:13" ht="20.100000000000001" customHeight="1" x14ac:dyDescent="0.45">
      <c r="A27" s="26"/>
      <c r="B27" s="26"/>
      <c r="C27" s="26"/>
      <c r="D27" s="26"/>
      <c r="E27" s="26"/>
      <c r="F27" s="26"/>
      <c r="G27" s="26"/>
      <c r="H27" s="26"/>
      <c r="I27" s="26"/>
      <c r="J27" s="100"/>
    </row>
    <row r="28" spans="1:13" x14ac:dyDescent="0.45">
      <c r="A28" s="26"/>
      <c r="B28" s="26"/>
      <c r="C28" s="26"/>
      <c r="D28" s="26"/>
      <c r="E28" s="26"/>
      <c r="F28" s="26"/>
      <c r="G28" s="26"/>
      <c r="H28" s="26"/>
      <c r="I28" s="26"/>
      <c r="J28" s="100"/>
    </row>
    <row r="29" spans="1:13" x14ac:dyDescent="0.45">
      <c r="A29" s="88" t="s">
        <v>29</v>
      </c>
      <c r="L29" s="155">
        <v>11</v>
      </c>
    </row>
    <row r="30" spans="1:13" ht="16.149999999999999" customHeight="1" x14ac:dyDescent="0.4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55"/>
    </row>
    <row r="31" spans="1:13" x14ac:dyDescent="0.45">
      <c r="G31" s="101"/>
      <c r="I31" s="101"/>
      <c r="K31" s="101"/>
    </row>
    <row r="32" spans="1:13" ht="20.100000000000001" customHeight="1" x14ac:dyDescent="0.45">
      <c r="G32" s="101"/>
      <c r="I32" s="101"/>
      <c r="K32" s="101"/>
    </row>
    <row r="33" spans="7:11" ht="20.100000000000001" customHeight="1" x14ac:dyDescent="0.45">
      <c r="G33" s="101"/>
      <c r="I33" s="101"/>
      <c r="K33" s="101"/>
    </row>
    <row r="34" spans="7:11" ht="20.100000000000001" customHeight="1" x14ac:dyDescent="0.45">
      <c r="G34" s="43"/>
      <c r="I34" s="101"/>
      <c r="K34" s="101"/>
    </row>
    <row r="35" spans="7:11" ht="20.100000000000001" customHeight="1" x14ac:dyDescent="0.45">
      <c r="I35" s="101"/>
      <c r="K35" s="101"/>
    </row>
    <row r="36" spans="7:11" ht="20.100000000000001" customHeight="1" x14ac:dyDescent="0.45">
      <c r="I36" s="101"/>
    </row>
    <row r="37" spans="7:11" ht="20.100000000000001" customHeight="1" x14ac:dyDescent="0.45"/>
    <row r="38" spans="7:11" ht="20.100000000000001" customHeight="1" x14ac:dyDescent="0.45"/>
    <row r="39" spans="7:11" ht="20.100000000000001" customHeight="1" x14ac:dyDescent="0.45"/>
    <row r="40" spans="7:11" ht="20.100000000000001" customHeight="1" x14ac:dyDescent="0.45"/>
    <row r="41" spans="7:11" ht="20.100000000000001" customHeight="1" x14ac:dyDescent="0.45"/>
    <row r="42" spans="7:11" ht="20.100000000000001" customHeight="1" x14ac:dyDescent="0.45"/>
    <row r="43" spans="7:11" ht="20.100000000000001" customHeight="1" x14ac:dyDescent="0.45"/>
    <row r="44" spans="7:11" ht="20.100000000000001" customHeight="1" x14ac:dyDescent="0.45"/>
    <row r="45" spans="7:11" ht="20.100000000000001" customHeight="1" x14ac:dyDescent="0.45"/>
    <row r="46" spans="7:11" ht="20.100000000000001" customHeight="1" x14ac:dyDescent="0.45"/>
    <row r="47" spans="7:11" ht="20.100000000000001" customHeight="1" x14ac:dyDescent="0.45"/>
    <row r="48" spans="7:11" ht="20.100000000000001" customHeight="1" x14ac:dyDescent="0.45"/>
    <row r="49" ht="20.100000000000001" customHeight="1" x14ac:dyDescent="0.45"/>
    <row r="50" ht="20.100000000000001" customHeight="1" x14ac:dyDescent="0.45"/>
    <row r="51" ht="20.100000000000001" customHeight="1" x14ac:dyDescent="0.45"/>
    <row r="52" ht="20.100000000000001" customHeight="1" x14ac:dyDescent="0.45"/>
    <row r="53" ht="20.100000000000001" customHeight="1" x14ac:dyDescent="0.45"/>
    <row r="54" ht="20.100000000000001" customHeight="1" x14ac:dyDescent="0.45"/>
    <row r="55" ht="20.100000000000001" customHeight="1" x14ac:dyDescent="0.45"/>
    <row r="56" ht="20.100000000000001" customHeight="1" x14ac:dyDescent="0.45"/>
    <row r="57" ht="20.100000000000001" customHeight="1" x14ac:dyDescent="0.45"/>
    <row r="58" ht="20.100000000000001" customHeight="1" x14ac:dyDescent="0.45"/>
    <row r="59" ht="20.100000000000001" customHeight="1" x14ac:dyDescent="0.45"/>
    <row r="60" ht="20.100000000000001" customHeight="1" x14ac:dyDescent="0.45"/>
    <row r="61" ht="20.100000000000001" customHeight="1" x14ac:dyDescent="0.45"/>
    <row r="62" ht="20.100000000000001" customHeight="1" x14ac:dyDescent="0.45"/>
    <row r="63" ht="20.100000000000001" customHeight="1" x14ac:dyDescent="0.45"/>
    <row r="64" ht="20.100000000000001" customHeight="1" x14ac:dyDescent="0.45"/>
    <row r="65" ht="20.100000000000001" customHeight="1" x14ac:dyDescent="0.45"/>
    <row r="66" ht="20.100000000000001" customHeight="1" x14ac:dyDescent="0.45"/>
    <row r="67" ht="20.100000000000001" customHeight="1" x14ac:dyDescent="0.45"/>
    <row r="68" ht="20.100000000000001" customHeight="1" x14ac:dyDescent="0.45"/>
    <row r="69" ht="20.100000000000001" customHeight="1" x14ac:dyDescent="0.45"/>
    <row r="70" ht="20.100000000000001" customHeight="1" x14ac:dyDescent="0.45"/>
    <row r="71" ht="20.100000000000001" customHeight="1" x14ac:dyDescent="0.45"/>
    <row r="72" ht="20.100000000000001" customHeight="1" x14ac:dyDescent="0.45"/>
    <row r="73" ht="20.100000000000001" customHeight="1" x14ac:dyDescent="0.45"/>
    <row r="74" ht="20.100000000000001" customHeight="1" x14ac:dyDescent="0.45"/>
    <row r="75" ht="20.100000000000001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20.100000000000001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  <row r="141" ht="20.100000000000001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18" customHeight="1" x14ac:dyDescent="0.45"/>
  </sheetData>
  <mergeCells count="9">
    <mergeCell ref="H7:J7"/>
    <mergeCell ref="H8:J8"/>
    <mergeCell ref="H9:J9"/>
    <mergeCell ref="A3:L3"/>
    <mergeCell ref="A1:K1"/>
    <mergeCell ref="A2:K2"/>
    <mergeCell ref="A4:K4"/>
    <mergeCell ref="F6:G6"/>
    <mergeCell ref="H6:J6"/>
  </mergeCells>
  <pageMargins left="0.90551181102362199" right="0.39370078740157499" top="0.90551181102362199" bottom="0.59055118110236204" header="0.118110236220472" footer="0.118110236220472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159"/>
  <sheetViews>
    <sheetView zoomScaleNormal="100" zoomScaleSheetLayoutView="85" workbookViewId="0">
      <selection activeCell="F17" sqref="F17"/>
    </sheetView>
  </sheetViews>
  <sheetFormatPr defaultColWidth="17" defaultRowHeight="21" x14ac:dyDescent="0.45"/>
  <cols>
    <col min="1" max="3" width="2.75" style="88" customWidth="1"/>
    <col min="4" max="4" width="50.625" style="88" customWidth="1"/>
    <col min="5" max="5" width="13.75" style="88" customWidth="1"/>
    <col min="6" max="6" width="1" style="88" customWidth="1"/>
    <col min="7" max="7" width="13.75" style="88" customWidth="1"/>
    <col min="8" max="8" width="1" style="88" customWidth="1"/>
    <col min="9" max="9" width="13.75" style="88" customWidth="1"/>
    <col min="10" max="10" width="1" style="88" customWidth="1"/>
    <col min="11" max="11" width="13.75" style="88" customWidth="1"/>
    <col min="12" max="20" width="17" style="88" customWidth="1"/>
    <col min="21" max="236" width="17" style="88"/>
    <col min="237" max="239" width="2.75" style="88" customWidth="1"/>
    <col min="240" max="240" width="53.125" style="88" customWidth="1"/>
    <col min="241" max="241" width="14" style="88" customWidth="1"/>
    <col min="242" max="242" width="1" style="88" customWidth="1"/>
    <col min="243" max="243" width="14" style="88" customWidth="1"/>
    <col min="244" max="244" width="1" style="88" customWidth="1"/>
    <col min="245" max="245" width="14" style="88" customWidth="1"/>
    <col min="246" max="246" width="1" style="88" customWidth="1"/>
    <col min="247" max="247" width="14" style="88" customWidth="1"/>
    <col min="248" max="248" width="17" style="88" customWidth="1"/>
    <col min="249" max="249" width="12.125" style="88" customWidth="1"/>
    <col min="250" max="276" width="17" style="88" customWidth="1"/>
    <col min="277" max="492" width="17" style="88"/>
    <col min="493" max="495" width="2.75" style="88" customWidth="1"/>
    <col min="496" max="496" width="53.125" style="88" customWidth="1"/>
    <col min="497" max="497" width="14" style="88" customWidth="1"/>
    <col min="498" max="498" width="1" style="88" customWidth="1"/>
    <col min="499" max="499" width="14" style="88" customWidth="1"/>
    <col min="500" max="500" width="1" style="88" customWidth="1"/>
    <col min="501" max="501" width="14" style="88" customWidth="1"/>
    <col min="502" max="502" width="1" style="88" customWidth="1"/>
    <col min="503" max="503" width="14" style="88" customWidth="1"/>
    <col min="504" max="504" width="17" style="88" customWidth="1"/>
    <col min="505" max="505" width="12.125" style="88" customWidth="1"/>
    <col min="506" max="532" width="17" style="88" customWidth="1"/>
    <col min="533" max="748" width="17" style="88"/>
    <col min="749" max="751" width="2.75" style="88" customWidth="1"/>
    <col min="752" max="752" width="53.125" style="88" customWidth="1"/>
    <col min="753" max="753" width="14" style="88" customWidth="1"/>
    <col min="754" max="754" width="1" style="88" customWidth="1"/>
    <col min="755" max="755" width="14" style="88" customWidth="1"/>
    <col min="756" max="756" width="1" style="88" customWidth="1"/>
    <col min="757" max="757" width="14" style="88" customWidth="1"/>
    <col min="758" max="758" width="1" style="88" customWidth="1"/>
    <col min="759" max="759" width="14" style="88" customWidth="1"/>
    <col min="760" max="760" width="17" style="88" customWidth="1"/>
    <col min="761" max="761" width="12.125" style="88" customWidth="1"/>
    <col min="762" max="788" width="17" style="88" customWidth="1"/>
    <col min="789" max="1004" width="17" style="88"/>
    <col min="1005" max="1007" width="2.75" style="88" customWidth="1"/>
    <col min="1008" max="1008" width="53.125" style="88" customWidth="1"/>
    <col min="1009" max="1009" width="14" style="88" customWidth="1"/>
    <col min="1010" max="1010" width="1" style="88" customWidth="1"/>
    <col min="1011" max="1011" width="14" style="88" customWidth="1"/>
    <col min="1012" max="1012" width="1" style="88" customWidth="1"/>
    <col min="1013" max="1013" width="14" style="88" customWidth="1"/>
    <col min="1014" max="1014" width="1" style="88" customWidth="1"/>
    <col min="1015" max="1015" width="14" style="88" customWidth="1"/>
    <col min="1016" max="1016" width="17" style="88" customWidth="1"/>
    <col min="1017" max="1017" width="12.125" style="88" customWidth="1"/>
    <col min="1018" max="1044" width="17" style="88" customWidth="1"/>
    <col min="1045" max="1260" width="17" style="88"/>
    <col min="1261" max="1263" width="2.75" style="88" customWidth="1"/>
    <col min="1264" max="1264" width="53.125" style="88" customWidth="1"/>
    <col min="1265" max="1265" width="14" style="88" customWidth="1"/>
    <col min="1266" max="1266" width="1" style="88" customWidth="1"/>
    <col min="1267" max="1267" width="14" style="88" customWidth="1"/>
    <col min="1268" max="1268" width="1" style="88" customWidth="1"/>
    <col min="1269" max="1269" width="14" style="88" customWidth="1"/>
    <col min="1270" max="1270" width="1" style="88" customWidth="1"/>
    <col min="1271" max="1271" width="14" style="88" customWidth="1"/>
    <col min="1272" max="1272" width="17" style="88" customWidth="1"/>
    <col min="1273" max="1273" width="12.125" style="88" customWidth="1"/>
    <col min="1274" max="1300" width="17" style="88" customWidth="1"/>
    <col min="1301" max="1516" width="17" style="88"/>
    <col min="1517" max="1519" width="2.75" style="88" customWidth="1"/>
    <col min="1520" max="1520" width="53.125" style="88" customWidth="1"/>
    <col min="1521" max="1521" width="14" style="88" customWidth="1"/>
    <col min="1522" max="1522" width="1" style="88" customWidth="1"/>
    <col min="1523" max="1523" width="14" style="88" customWidth="1"/>
    <col min="1524" max="1524" width="1" style="88" customWidth="1"/>
    <col min="1525" max="1525" width="14" style="88" customWidth="1"/>
    <col min="1526" max="1526" width="1" style="88" customWidth="1"/>
    <col min="1527" max="1527" width="14" style="88" customWidth="1"/>
    <col min="1528" max="1528" width="17" style="88" customWidth="1"/>
    <col min="1529" max="1529" width="12.125" style="88" customWidth="1"/>
    <col min="1530" max="1556" width="17" style="88" customWidth="1"/>
    <col min="1557" max="1772" width="17" style="88"/>
    <col min="1773" max="1775" width="2.75" style="88" customWidth="1"/>
    <col min="1776" max="1776" width="53.125" style="88" customWidth="1"/>
    <col min="1777" max="1777" width="14" style="88" customWidth="1"/>
    <col min="1778" max="1778" width="1" style="88" customWidth="1"/>
    <col min="1779" max="1779" width="14" style="88" customWidth="1"/>
    <col min="1780" max="1780" width="1" style="88" customWidth="1"/>
    <col min="1781" max="1781" width="14" style="88" customWidth="1"/>
    <col min="1782" max="1782" width="1" style="88" customWidth="1"/>
    <col min="1783" max="1783" width="14" style="88" customWidth="1"/>
    <col min="1784" max="1784" width="17" style="88" customWidth="1"/>
    <col min="1785" max="1785" width="12.125" style="88" customWidth="1"/>
    <col min="1786" max="1812" width="17" style="88" customWidth="1"/>
    <col min="1813" max="2028" width="17" style="88"/>
    <col min="2029" max="2031" width="2.75" style="88" customWidth="1"/>
    <col min="2032" max="2032" width="53.125" style="88" customWidth="1"/>
    <col min="2033" max="2033" width="14" style="88" customWidth="1"/>
    <col min="2034" max="2034" width="1" style="88" customWidth="1"/>
    <col min="2035" max="2035" width="14" style="88" customWidth="1"/>
    <col min="2036" max="2036" width="1" style="88" customWidth="1"/>
    <col min="2037" max="2037" width="14" style="88" customWidth="1"/>
    <col min="2038" max="2038" width="1" style="88" customWidth="1"/>
    <col min="2039" max="2039" width="14" style="88" customWidth="1"/>
    <col min="2040" max="2040" width="17" style="88" customWidth="1"/>
    <col min="2041" max="2041" width="12.125" style="88" customWidth="1"/>
    <col min="2042" max="2068" width="17" style="88" customWidth="1"/>
    <col min="2069" max="2284" width="17" style="88"/>
    <col min="2285" max="2287" width="2.75" style="88" customWidth="1"/>
    <col min="2288" max="2288" width="53.125" style="88" customWidth="1"/>
    <col min="2289" max="2289" width="14" style="88" customWidth="1"/>
    <col min="2290" max="2290" width="1" style="88" customWidth="1"/>
    <col min="2291" max="2291" width="14" style="88" customWidth="1"/>
    <col min="2292" max="2292" width="1" style="88" customWidth="1"/>
    <col min="2293" max="2293" width="14" style="88" customWidth="1"/>
    <col min="2294" max="2294" width="1" style="88" customWidth="1"/>
    <col min="2295" max="2295" width="14" style="88" customWidth="1"/>
    <col min="2296" max="2296" width="17" style="88" customWidth="1"/>
    <col min="2297" max="2297" width="12.125" style="88" customWidth="1"/>
    <col min="2298" max="2324" width="17" style="88" customWidth="1"/>
    <col min="2325" max="2540" width="17" style="88"/>
    <col min="2541" max="2543" width="2.75" style="88" customWidth="1"/>
    <col min="2544" max="2544" width="53.125" style="88" customWidth="1"/>
    <col min="2545" max="2545" width="14" style="88" customWidth="1"/>
    <col min="2546" max="2546" width="1" style="88" customWidth="1"/>
    <col min="2547" max="2547" width="14" style="88" customWidth="1"/>
    <col min="2548" max="2548" width="1" style="88" customWidth="1"/>
    <col min="2549" max="2549" width="14" style="88" customWidth="1"/>
    <col min="2550" max="2550" width="1" style="88" customWidth="1"/>
    <col min="2551" max="2551" width="14" style="88" customWidth="1"/>
    <col min="2552" max="2552" width="17" style="88" customWidth="1"/>
    <col min="2553" max="2553" width="12.125" style="88" customWidth="1"/>
    <col min="2554" max="2580" width="17" style="88" customWidth="1"/>
    <col min="2581" max="2796" width="17" style="88"/>
    <col min="2797" max="2799" width="2.75" style="88" customWidth="1"/>
    <col min="2800" max="2800" width="53.125" style="88" customWidth="1"/>
    <col min="2801" max="2801" width="14" style="88" customWidth="1"/>
    <col min="2802" max="2802" width="1" style="88" customWidth="1"/>
    <col min="2803" max="2803" width="14" style="88" customWidth="1"/>
    <col min="2804" max="2804" width="1" style="88" customWidth="1"/>
    <col min="2805" max="2805" width="14" style="88" customWidth="1"/>
    <col min="2806" max="2806" width="1" style="88" customWidth="1"/>
    <col min="2807" max="2807" width="14" style="88" customWidth="1"/>
    <col min="2808" max="2808" width="17" style="88" customWidth="1"/>
    <col min="2809" max="2809" width="12.125" style="88" customWidth="1"/>
    <col min="2810" max="2836" width="17" style="88" customWidth="1"/>
    <col min="2837" max="3052" width="17" style="88"/>
    <col min="3053" max="3055" width="2.75" style="88" customWidth="1"/>
    <col min="3056" max="3056" width="53.125" style="88" customWidth="1"/>
    <col min="3057" max="3057" width="14" style="88" customWidth="1"/>
    <col min="3058" max="3058" width="1" style="88" customWidth="1"/>
    <col min="3059" max="3059" width="14" style="88" customWidth="1"/>
    <col min="3060" max="3060" width="1" style="88" customWidth="1"/>
    <col min="3061" max="3061" width="14" style="88" customWidth="1"/>
    <col min="3062" max="3062" width="1" style="88" customWidth="1"/>
    <col min="3063" max="3063" width="14" style="88" customWidth="1"/>
    <col min="3064" max="3064" width="17" style="88" customWidth="1"/>
    <col min="3065" max="3065" width="12.125" style="88" customWidth="1"/>
    <col min="3066" max="3092" width="17" style="88" customWidth="1"/>
    <col min="3093" max="3308" width="17" style="88"/>
    <col min="3309" max="3311" width="2.75" style="88" customWidth="1"/>
    <col min="3312" max="3312" width="53.125" style="88" customWidth="1"/>
    <col min="3313" max="3313" width="14" style="88" customWidth="1"/>
    <col min="3314" max="3314" width="1" style="88" customWidth="1"/>
    <col min="3315" max="3315" width="14" style="88" customWidth="1"/>
    <col min="3316" max="3316" width="1" style="88" customWidth="1"/>
    <col min="3317" max="3317" width="14" style="88" customWidth="1"/>
    <col min="3318" max="3318" width="1" style="88" customWidth="1"/>
    <col min="3319" max="3319" width="14" style="88" customWidth="1"/>
    <col min="3320" max="3320" width="17" style="88" customWidth="1"/>
    <col min="3321" max="3321" width="12.125" style="88" customWidth="1"/>
    <col min="3322" max="3348" width="17" style="88" customWidth="1"/>
    <col min="3349" max="3564" width="17" style="88"/>
    <col min="3565" max="3567" width="2.75" style="88" customWidth="1"/>
    <col min="3568" max="3568" width="53.125" style="88" customWidth="1"/>
    <col min="3569" max="3569" width="14" style="88" customWidth="1"/>
    <col min="3570" max="3570" width="1" style="88" customWidth="1"/>
    <col min="3571" max="3571" width="14" style="88" customWidth="1"/>
    <col min="3572" max="3572" width="1" style="88" customWidth="1"/>
    <col min="3573" max="3573" width="14" style="88" customWidth="1"/>
    <col min="3574" max="3574" width="1" style="88" customWidth="1"/>
    <col min="3575" max="3575" width="14" style="88" customWidth="1"/>
    <col min="3576" max="3576" width="17" style="88" customWidth="1"/>
    <col min="3577" max="3577" width="12.125" style="88" customWidth="1"/>
    <col min="3578" max="3604" width="17" style="88" customWidth="1"/>
    <col min="3605" max="3820" width="17" style="88"/>
    <col min="3821" max="3823" width="2.75" style="88" customWidth="1"/>
    <col min="3824" max="3824" width="53.125" style="88" customWidth="1"/>
    <col min="3825" max="3825" width="14" style="88" customWidth="1"/>
    <col min="3826" max="3826" width="1" style="88" customWidth="1"/>
    <col min="3827" max="3827" width="14" style="88" customWidth="1"/>
    <col min="3828" max="3828" width="1" style="88" customWidth="1"/>
    <col min="3829" max="3829" width="14" style="88" customWidth="1"/>
    <col min="3830" max="3830" width="1" style="88" customWidth="1"/>
    <col min="3831" max="3831" width="14" style="88" customWidth="1"/>
    <col min="3832" max="3832" width="17" style="88" customWidth="1"/>
    <col min="3833" max="3833" width="12.125" style="88" customWidth="1"/>
    <col min="3834" max="3860" width="17" style="88" customWidth="1"/>
    <col min="3861" max="4076" width="17" style="88"/>
    <col min="4077" max="4079" width="2.75" style="88" customWidth="1"/>
    <col min="4080" max="4080" width="53.125" style="88" customWidth="1"/>
    <col min="4081" max="4081" width="14" style="88" customWidth="1"/>
    <col min="4082" max="4082" width="1" style="88" customWidth="1"/>
    <col min="4083" max="4083" width="14" style="88" customWidth="1"/>
    <col min="4084" max="4084" width="1" style="88" customWidth="1"/>
    <col min="4085" max="4085" width="14" style="88" customWidth="1"/>
    <col min="4086" max="4086" width="1" style="88" customWidth="1"/>
    <col min="4087" max="4087" width="14" style="88" customWidth="1"/>
    <col min="4088" max="4088" width="17" style="88" customWidth="1"/>
    <col min="4089" max="4089" width="12.125" style="88" customWidth="1"/>
    <col min="4090" max="4116" width="17" style="88" customWidth="1"/>
    <col min="4117" max="4332" width="17" style="88"/>
    <col min="4333" max="4335" width="2.75" style="88" customWidth="1"/>
    <col min="4336" max="4336" width="53.125" style="88" customWidth="1"/>
    <col min="4337" max="4337" width="14" style="88" customWidth="1"/>
    <col min="4338" max="4338" width="1" style="88" customWidth="1"/>
    <col min="4339" max="4339" width="14" style="88" customWidth="1"/>
    <col min="4340" max="4340" width="1" style="88" customWidth="1"/>
    <col min="4341" max="4341" width="14" style="88" customWidth="1"/>
    <col min="4342" max="4342" width="1" style="88" customWidth="1"/>
    <col min="4343" max="4343" width="14" style="88" customWidth="1"/>
    <col min="4344" max="4344" width="17" style="88" customWidth="1"/>
    <col min="4345" max="4345" width="12.125" style="88" customWidth="1"/>
    <col min="4346" max="4372" width="17" style="88" customWidth="1"/>
    <col min="4373" max="4588" width="17" style="88"/>
    <col min="4589" max="4591" width="2.75" style="88" customWidth="1"/>
    <col min="4592" max="4592" width="53.125" style="88" customWidth="1"/>
    <col min="4593" max="4593" width="14" style="88" customWidth="1"/>
    <col min="4594" max="4594" width="1" style="88" customWidth="1"/>
    <col min="4595" max="4595" width="14" style="88" customWidth="1"/>
    <col min="4596" max="4596" width="1" style="88" customWidth="1"/>
    <col min="4597" max="4597" width="14" style="88" customWidth="1"/>
    <col min="4598" max="4598" width="1" style="88" customWidth="1"/>
    <col min="4599" max="4599" width="14" style="88" customWidth="1"/>
    <col min="4600" max="4600" width="17" style="88" customWidth="1"/>
    <col min="4601" max="4601" width="12.125" style="88" customWidth="1"/>
    <col min="4602" max="4628" width="17" style="88" customWidth="1"/>
    <col min="4629" max="4844" width="17" style="88"/>
    <col min="4845" max="4847" width="2.75" style="88" customWidth="1"/>
    <col min="4848" max="4848" width="53.125" style="88" customWidth="1"/>
    <col min="4849" max="4849" width="14" style="88" customWidth="1"/>
    <col min="4850" max="4850" width="1" style="88" customWidth="1"/>
    <col min="4851" max="4851" width="14" style="88" customWidth="1"/>
    <col min="4852" max="4852" width="1" style="88" customWidth="1"/>
    <col min="4853" max="4853" width="14" style="88" customWidth="1"/>
    <col min="4854" max="4854" width="1" style="88" customWidth="1"/>
    <col min="4855" max="4855" width="14" style="88" customWidth="1"/>
    <col min="4856" max="4856" width="17" style="88" customWidth="1"/>
    <col min="4857" max="4857" width="12.125" style="88" customWidth="1"/>
    <col min="4858" max="4884" width="17" style="88" customWidth="1"/>
    <col min="4885" max="5100" width="17" style="88"/>
    <col min="5101" max="5103" width="2.75" style="88" customWidth="1"/>
    <col min="5104" max="5104" width="53.125" style="88" customWidth="1"/>
    <col min="5105" max="5105" width="14" style="88" customWidth="1"/>
    <col min="5106" max="5106" width="1" style="88" customWidth="1"/>
    <col min="5107" max="5107" width="14" style="88" customWidth="1"/>
    <col min="5108" max="5108" width="1" style="88" customWidth="1"/>
    <col min="5109" max="5109" width="14" style="88" customWidth="1"/>
    <col min="5110" max="5110" width="1" style="88" customWidth="1"/>
    <col min="5111" max="5111" width="14" style="88" customWidth="1"/>
    <col min="5112" max="5112" width="17" style="88" customWidth="1"/>
    <col min="5113" max="5113" width="12.125" style="88" customWidth="1"/>
    <col min="5114" max="5140" width="17" style="88" customWidth="1"/>
    <col min="5141" max="5356" width="17" style="88"/>
    <col min="5357" max="5359" width="2.75" style="88" customWidth="1"/>
    <col min="5360" max="5360" width="53.125" style="88" customWidth="1"/>
    <col min="5361" max="5361" width="14" style="88" customWidth="1"/>
    <col min="5362" max="5362" width="1" style="88" customWidth="1"/>
    <col min="5363" max="5363" width="14" style="88" customWidth="1"/>
    <col min="5364" max="5364" width="1" style="88" customWidth="1"/>
    <col min="5365" max="5365" width="14" style="88" customWidth="1"/>
    <col min="5366" max="5366" width="1" style="88" customWidth="1"/>
    <col min="5367" max="5367" width="14" style="88" customWidth="1"/>
    <col min="5368" max="5368" width="17" style="88" customWidth="1"/>
    <col min="5369" max="5369" width="12.125" style="88" customWidth="1"/>
    <col min="5370" max="5396" width="17" style="88" customWidth="1"/>
    <col min="5397" max="5612" width="17" style="88"/>
    <col min="5613" max="5615" width="2.75" style="88" customWidth="1"/>
    <col min="5616" max="5616" width="53.125" style="88" customWidth="1"/>
    <col min="5617" max="5617" width="14" style="88" customWidth="1"/>
    <col min="5618" max="5618" width="1" style="88" customWidth="1"/>
    <col min="5619" max="5619" width="14" style="88" customWidth="1"/>
    <col min="5620" max="5620" width="1" style="88" customWidth="1"/>
    <col min="5621" max="5621" width="14" style="88" customWidth="1"/>
    <col min="5622" max="5622" width="1" style="88" customWidth="1"/>
    <col min="5623" max="5623" width="14" style="88" customWidth="1"/>
    <col min="5624" max="5624" width="17" style="88" customWidth="1"/>
    <col min="5625" max="5625" width="12.125" style="88" customWidth="1"/>
    <col min="5626" max="5652" width="17" style="88" customWidth="1"/>
    <col min="5653" max="5868" width="17" style="88"/>
    <col min="5869" max="5871" width="2.75" style="88" customWidth="1"/>
    <col min="5872" max="5872" width="53.125" style="88" customWidth="1"/>
    <col min="5873" max="5873" width="14" style="88" customWidth="1"/>
    <col min="5874" max="5874" width="1" style="88" customWidth="1"/>
    <col min="5875" max="5875" width="14" style="88" customWidth="1"/>
    <col min="5876" max="5876" width="1" style="88" customWidth="1"/>
    <col min="5877" max="5877" width="14" style="88" customWidth="1"/>
    <col min="5878" max="5878" width="1" style="88" customWidth="1"/>
    <col min="5879" max="5879" width="14" style="88" customWidth="1"/>
    <col min="5880" max="5880" width="17" style="88" customWidth="1"/>
    <col min="5881" max="5881" width="12.125" style="88" customWidth="1"/>
    <col min="5882" max="5908" width="17" style="88" customWidth="1"/>
    <col min="5909" max="6124" width="17" style="88"/>
    <col min="6125" max="6127" width="2.75" style="88" customWidth="1"/>
    <col min="6128" max="6128" width="53.125" style="88" customWidth="1"/>
    <col min="6129" max="6129" width="14" style="88" customWidth="1"/>
    <col min="6130" max="6130" width="1" style="88" customWidth="1"/>
    <col min="6131" max="6131" width="14" style="88" customWidth="1"/>
    <col min="6132" max="6132" width="1" style="88" customWidth="1"/>
    <col min="6133" max="6133" width="14" style="88" customWidth="1"/>
    <col min="6134" max="6134" width="1" style="88" customWidth="1"/>
    <col min="6135" max="6135" width="14" style="88" customWidth="1"/>
    <col min="6136" max="6136" width="17" style="88" customWidth="1"/>
    <col min="6137" max="6137" width="12.125" style="88" customWidth="1"/>
    <col min="6138" max="6164" width="17" style="88" customWidth="1"/>
    <col min="6165" max="6380" width="17" style="88"/>
    <col min="6381" max="6383" width="2.75" style="88" customWidth="1"/>
    <col min="6384" max="6384" width="53.125" style="88" customWidth="1"/>
    <col min="6385" max="6385" width="14" style="88" customWidth="1"/>
    <col min="6386" max="6386" width="1" style="88" customWidth="1"/>
    <col min="6387" max="6387" width="14" style="88" customWidth="1"/>
    <col min="6388" max="6388" width="1" style="88" customWidth="1"/>
    <col min="6389" max="6389" width="14" style="88" customWidth="1"/>
    <col min="6390" max="6390" width="1" style="88" customWidth="1"/>
    <col min="6391" max="6391" width="14" style="88" customWidth="1"/>
    <col min="6392" max="6392" width="17" style="88" customWidth="1"/>
    <col min="6393" max="6393" width="12.125" style="88" customWidth="1"/>
    <col min="6394" max="6420" width="17" style="88" customWidth="1"/>
    <col min="6421" max="6636" width="17" style="88"/>
    <col min="6637" max="6639" width="2.75" style="88" customWidth="1"/>
    <col min="6640" max="6640" width="53.125" style="88" customWidth="1"/>
    <col min="6641" max="6641" width="14" style="88" customWidth="1"/>
    <col min="6642" max="6642" width="1" style="88" customWidth="1"/>
    <col min="6643" max="6643" width="14" style="88" customWidth="1"/>
    <col min="6644" max="6644" width="1" style="88" customWidth="1"/>
    <col min="6645" max="6645" width="14" style="88" customWidth="1"/>
    <col min="6646" max="6646" width="1" style="88" customWidth="1"/>
    <col min="6647" max="6647" width="14" style="88" customWidth="1"/>
    <col min="6648" max="6648" width="17" style="88" customWidth="1"/>
    <col min="6649" max="6649" width="12.125" style="88" customWidth="1"/>
    <col min="6650" max="6676" width="17" style="88" customWidth="1"/>
    <col min="6677" max="6892" width="17" style="88"/>
    <col min="6893" max="6895" width="2.75" style="88" customWidth="1"/>
    <col min="6896" max="6896" width="53.125" style="88" customWidth="1"/>
    <col min="6897" max="6897" width="14" style="88" customWidth="1"/>
    <col min="6898" max="6898" width="1" style="88" customWidth="1"/>
    <col min="6899" max="6899" width="14" style="88" customWidth="1"/>
    <col min="6900" max="6900" width="1" style="88" customWidth="1"/>
    <col min="6901" max="6901" width="14" style="88" customWidth="1"/>
    <col min="6902" max="6902" width="1" style="88" customWidth="1"/>
    <col min="6903" max="6903" width="14" style="88" customWidth="1"/>
    <col min="6904" max="6904" width="17" style="88" customWidth="1"/>
    <col min="6905" max="6905" width="12.125" style="88" customWidth="1"/>
    <col min="6906" max="6932" width="17" style="88" customWidth="1"/>
    <col min="6933" max="7148" width="17" style="88"/>
    <col min="7149" max="7151" width="2.75" style="88" customWidth="1"/>
    <col min="7152" max="7152" width="53.125" style="88" customWidth="1"/>
    <col min="7153" max="7153" width="14" style="88" customWidth="1"/>
    <col min="7154" max="7154" width="1" style="88" customWidth="1"/>
    <col min="7155" max="7155" width="14" style="88" customWidth="1"/>
    <col min="7156" max="7156" width="1" style="88" customWidth="1"/>
    <col min="7157" max="7157" width="14" style="88" customWidth="1"/>
    <col min="7158" max="7158" width="1" style="88" customWidth="1"/>
    <col min="7159" max="7159" width="14" style="88" customWidth="1"/>
    <col min="7160" max="7160" width="17" style="88" customWidth="1"/>
    <col min="7161" max="7161" width="12.125" style="88" customWidth="1"/>
    <col min="7162" max="7188" width="17" style="88" customWidth="1"/>
    <col min="7189" max="7404" width="17" style="88"/>
    <col min="7405" max="7407" width="2.75" style="88" customWidth="1"/>
    <col min="7408" max="7408" width="53.125" style="88" customWidth="1"/>
    <col min="7409" max="7409" width="14" style="88" customWidth="1"/>
    <col min="7410" max="7410" width="1" style="88" customWidth="1"/>
    <col min="7411" max="7411" width="14" style="88" customWidth="1"/>
    <col min="7412" max="7412" width="1" style="88" customWidth="1"/>
    <col min="7413" max="7413" width="14" style="88" customWidth="1"/>
    <col min="7414" max="7414" width="1" style="88" customWidth="1"/>
    <col min="7415" max="7415" width="14" style="88" customWidth="1"/>
    <col min="7416" max="7416" width="17" style="88" customWidth="1"/>
    <col min="7417" max="7417" width="12.125" style="88" customWidth="1"/>
    <col min="7418" max="7444" width="17" style="88" customWidth="1"/>
    <col min="7445" max="7660" width="17" style="88"/>
    <col min="7661" max="7663" width="2.75" style="88" customWidth="1"/>
    <col min="7664" max="7664" width="53.125" style="88" customWidth="1"/>
    <col min="7665" max="7665" width="14" style="88" customWidth="1"/>
    <col min="7666" max="7666" width="1" style="88" customWidth="1"/>
    <col min="7667" max="7667" width="14" style="88" customWidth="1"/>
    <col min="7668" max="7668" width="1" style="88" customWidth="1"/>
    <col min="7669" max="7669" width="14" style="88" customWidth="1"/>
    <col min="7670" max="7670" width="1" style="88" customWidth="1"/>
    <col min="7671" max="7671" width="14" style="88" customWidth="1"/>
    <col min="7672" max="7672" width="17" style="88" customWidth="1"/>
    <col min="7673" max="7673" width="12.125" style="88" customWidth="1"/>
    <col min="7674" max="7700" width="17" style="88" customWidth="1"/>
    <col min="7701" max="7916" width="17" style="88"/>
    <col min="7917" max="7919" width="2.75" style="88" customWidth="1"/>
    <col min="7920" max="7920" width="53.125" style="88" customWidth="1"/>
    <col min="7921" max="7921" width="14" style="88" customWidth="1"/>
    <col min="7922" max="7922" width="1" style="88" customWidth="1"/>
    <col min="7923" max="7923" width="14" style="88" customWidth="1"/>
    <col min="7924" max="7924" width="1" style="88" customWidth="1"/>
    <col min="7925" max="7925" width="14" style="88" customWidth="1"/>
    <col min="7926" max="7926" width="1" style="88" customWidth="1"/>
    <col min="7927" max="7927" width="14" style="88" customWidth="1"/>
    <col min="7928" max="7928" width="17" style="88" customWidth="1"/>
    <col min="7929" max="7929" width="12.125" style="88" customWidth="1"/>
    <col min="7930" max="7956" width="17" style="88" customWidth="1"/>
    <col min="7957" max="8172" width="17" style="88"/>
    <col min="8173" max="8175" width="2.75" style="88" customWidth="1"/>
    <col min="8176" max="8176" width="53.125" style="88" customWidth="1"/>
    <col min="8177" max="8177" width="14" style="88" customWidth="1"/>
    <col min="8178" max="8178" width="1" style="88" customWidth="1"/>
    <col min="8179" max="8179" width="14" style="88" customWidth="1"/>
    <col min="8180" max="8180" width="1" style="88" customWidth="1"/>
    <col min="8181" max="8181" width="14" style="88" customWidth="1"/>
    <col min="8182" max="8182" width="1" style="88" customWidth="1"/>
    <col min="8183" max="8183" width="14" style="88" customWidth="1"/>
    <col min="8184" max="8184" width="17" style="88" customWidth="1"/>
    <col min="8185" max="8185" width="12.125" style="88" customWidth="1"/>
    <col min="8186" max="8212" width="17" style="88" customWidth="1"/>
    <col min="8213" max="8428" width="17" style="88"/>
    <col min="8429" max="8431" width="2.75" style="88" customWidth="1"/>
    <col min="8432" max="8432" width="53.125" style="88" customWidth="1"/>
    <col min="8433" max="8433" width="14" style="88" customWidth="1"/>
    <col min="8434" max="8434" width="1" style="88" customWidth="1"/>
    <col min="8435" max="8435" width="14" style="88" customWidth="1"/>
    <col min="8436" max="8436" width="1" style="88" customWidth="1"/>
    <col min="8437" max="8437" width="14" style="88" customWidth="1"/>
    <col min="8438" max="8438" width="1" style="88" customWidth="1"/>
    <col min="8439" max="8439" width="14" style="88" customWidth="1"/>
    <col min="8440" max="8440" width="17" style="88" customWidth="1"/>
    <col min="8441" max="8441" width="12.125" style="88" customWidth="1"/>
    <col min="8442" max="8468" width="17" style="88" customWidth="1"/>
    <col min="8469" max="8684" width="17" style="88"/>
    <col min="8685" max="8687" width="2.75" style="88" customWidth="1"/>
    <col min="8688" max="8688" width="53.125" style="88" customWidth="1"/>
    <col min="8689" max="8689" width="14" style="88" customWidth="1"/>
    <col min="8690" max="8690" width="1" style="88" customWidth="1"/>
    <col min="8691" max="8691" width="14" style="88" customWidth="1"/>
    <col min="8692" max="8692" width="1" style="88" customWidth="1"/>
    <col min="8693" max="8693" width="14" style="88" customWidth="1"/>
    <col min="8694" max="8694" width="1" style="88" customWidth="1"/>
    <col min="8695" max="8695" width="14" style="88" customWidth="1"/>
    <col min="8696" max="8696" width="17" style="88" customWidth="1"/>
    <col min="8697" max="8697" width="12.125" style="88" customWidth="1"/>
    <col min="8698" max="8724" width="17" style="88" customWidth="1"/>
    <col min="8725" max="8940" width="17" style="88"/>
    <col min="8941" max="8943" width="2.75" style="88" customWidth="1"/>
    <col min="8944" max="8944" width="53.125" style="88" customWidth="1"/>
    <col min="8945" max="8945" width="14" style="88" customWidth="1"/>
    <col min="8946" max="8946" width="1" style="88" customWidth="1"/>
    <col min="8947" max="8947" width="14" style="88" customWidth="1"/>
    <col min="8948" max="8948" width="1" style="88" customWidth="1"/>
    <col min="8949" max="8949" width="14" style="88" customWidth="1"/>
    <col min="8950" max="8950" width="1" style="88" customWidth="1"/>
    <col min="8951" max="8951" width="14" style="88" customWidth="1"/>
    <col min="8952" max="8952" width="17" style="88" customWidth="1"/>
    <col min="8953" max="8953" width="12.125" style="88" customWidth="1"/>
    <col min="8954" max="8980" width="17" style="88" customWidth="1"/>
    <col min="8981" max="9196" width="17" style="88"/>
    <col min="9197" max="9199" width="2.75" style="88" customWidth="1"/>
    <col min="9200" max="9200" width="53.125" style="88" customWidth="1"/>
    <col min="9201" max="9201" width="14" style="88" customWidth="1"/>
    <col min="9202" max="9202" width="1" style="88" customWidth="1"/>
    <col min="9203" max="9203" width="14" style="88" customWidth="1"/>
    <col min="9204" max="9204" width="1" style="88" customWidth="1"/>
    <col min="9205" max="9205" width="14" style="88" customWidth="1"/>
    <col min="9206" max="9206" width="1" style="88" customWidth="1"/>
    <col min="9207" max="9207" width="14" style="88" customWidth="1"/>
    <col min="9208" max="9208" width="17" style="88" customWidth="1"/>
    <col min="9209" max="9209" width="12.125" style="88" customWidth="1"/>
    <col min="9210" max="9236" width="17" style="88" customWidth="1"/>
    <col min="9237" max="9452" width="17" style="88"/>
    <col min="9453" max="9455" width="2.75" style="88" customWidth="1"/>
    <col min="9456" max="9456" width="53.125" style="88" customWidth="1"/>
    <col min="9457" max="9457" width="14" style="88" customWidth="1"/>
    <col min="9458" max="9458" width="1" style="88" customWidth="1"/>
    <col min="9459" max="9459" width="14" style="88" customWidth="1"/>
    <col min="9460" max="9460" width="1" style="88" customWidth="1"/>
    <col min="9461" max="9461" width="14" style="88" customWidth="1"/>
    <col min="9462" max="9462" width="1" style="88" customWidth="1"/>
    <col min="9463" max="9463" width="14" style="88" customWidth="1"/>
    <col min="9464" max="9464" width="17" style="88" customWidth="1"/>
    <col min="9465" max="9465" width="12.125" style="88" customWidth="1"/>
    <col min="9466" max="9492" width="17" style="88" customWidth="1"/>
    <col min="9493" max="9708" width="17" style="88"/>
    <col min="9709" max="9711" width="2.75" style="88" customWidth="1"/>
    <col min="9712" max="9712" width="53.125" style="88" customWidth="1"/>
    <col min="9713" max="9713" width="14" style="88" customWidth="1"/>
    <col min="9714" max="9714" width="1" style="88" customWidth="1"/>
    <col min="9715" max="9715" width="14" style="88" customWidth="1"/>
    <col min="9716" max="9716" width="1" style="88" customWidth="1"/>
    <col min="9717" max="9717" width="14" style="88" customWidth="1"/>
    <col min="9718" max="9718" width="1" style="88" customWidth="1"/>
    <col min="9719" max="9719" width="14" style="88" customWidth="1"/>
    <col min="9720" max="9720" width="17" style="88" customWidth="1"/>
    <col min="9721" max="9721" width="12.125" style="88" customWidth="1"/>
    <col min="9722" max="9748" width="17" style="88" customWidth="1"/>
    <col min="9749" max="9964" width="17" style="88"/>
    <col min="9965" max="9967" width="2.75" style="88" customWidth="1"/>
    <col min="9968" max="9968" width="53.125" style="88" customWidth="1"/>
    <col min="9969" max="9969" width="14" style="88" customWidth="1"/>
    <col min="9970" max="9970" width="1" style="88" customWidth="1"/>
    <col min="9971" max="9971" width="14" style="88" customWidth="1"/>
    <col min="9972" max="9972" width="1" style="88" customWidth="1"/>
    <col min="9973" max="9973" width="14" style="88" customWidth="1"/>
    <col min="9974" max="9974" width="1" style="88" customWidth="1"/>
    <col min="9975" max="9975" width="14" style="88" customWidth="1"/>
    <col min="9976" max="9976" width="17" style="88" customWidth="1"/>
    <col min="9977" max="9977" width="12.125" style="88" customWidth="1"/>
    <col min="9978" max="10004" width="17" style="88" customWidth="1"/>
    <col min="10005" max="10220" width="17" style="88"/>
    <col min="10221" max="10223" width="2.75" style="88" customWidth="1"/>
    <col min="10224" max="10224" width="53.125" style="88" customWidth="1"/>
    <col min="10225" max="10225" width="14" style="88" customWidth="1"/>
    <col min="10226" max="10226" width="1" style="88" customWidth="1"/>
    <col min="10227" max="10227" width="14" style="88" customWidth="1"/>
    <col min="10228" max="10228" width="1" style="88" customWidth="1"/>
    <col min="10229" max="10229" width="14" style="88" customWidth="1"/>
    <col min="10230" max="10230" width="1" style="88" customWidth="1"/>
    <col min="10231" max="10231" width="14" style="88" customWidth="1"/>
    <col min="10232" max="10232" width="17" style="88" customWidth="1"/>
    <col min="10233" max="10233" width="12.125" style="88" customWidth="1"/>
    <col min="10234" max="10260" width="17" style="88" customWidth="1"/>
    <col min="10261" max="10476" width="17" style="88"/>
    <col min="10477" max="10479" width="2.75" style="88" customWidth="1"/>
    <col min="10480" max="10480" width="53.125" style="88" customWidth="1"/>
    <col min="10481" max="10481" width="14" style="88" customWidth="1"/>
    <col min="10482" max="10482" width="1" style="88" customWidth="1"/>
    <col min="10483" max="10483" width="14" style="88" customWidth="1"/>
    <col min="10484" max="10484" width="1" style="88" customWidth="1"/>
    <col min="10485" max="10485" width="14" style="88" customWidth="1"/>
    <col min="10486" max="10486" width="1" style="88" customWidth="1"/>
    <col min="10487" max="10487" width="14" style="88" customWidth="1"/>
    <col min="10488" max="10488" width="17" style="88" customWidth="1"/>
    <col min="10489" max="10489" width="12.125" style="88" customWidth="1"/>
    <col min="10490" max="10516" width="17" style="88" customWidth="1"/>
    <col min="10517" max="10732" width="17" style="88"/>
    <col min="10733" max="10735" width="2.75" style="88" customWidth="1"/>
    <col min="10736" max="10736" width="53.125" style="88" customWidth="1"/>
    <col min="10737" max="10737" width="14" style="88" customWidth="1"/>
    <col min="10738" max="10738" width="1" style="88" customWidth="1"/>
    <col min="10739" max="10739" width="14" style="88" customWidth="1"/>
    <col min="10740" max="10740" width="1" style="88" customWidth="1"/>
    <col min="10741" max="10741" width="14" style="88" customWidth="1"/>
    <col min="10742" max="10742" width="1" style="88" customWidth="1"/>
    <col min="10743" max="10743" width="14" style="88" customWidth="1"/>
    <col min="10744" max="10744" width="17" style="88" customWidth="1"/>
    <col min="10745" max="10745" width="12.125" style="88" customWidth="1"/>
    <col min="10746" max="10772" width="17" style="88" customWidth="1"/>
    <col min="10773" max="10988" width="17" style="88"/>
    <col min="10989" max="10991" width="2.75" style="88" customWidth="1"/>
    <col min="10992" max="10992" width="53.125" style="88" customWidth="1"/>
    <col min="10993" max="10993" width="14" style="88" customWidth="1"/>
    <col min="10994" max="10994" width="1" style="88" customWidth="1"/>
    <col min="10995" max="10995" width="14" style="88" customWidth="1"/>
    <col min="10996" max="10996" width="1" style="88" customWidth="1"/>
    <col min="10997" max="10997" width="14" style="88" customWidth="1"/>
    <col min="10998" max="10998" width="1" style="88" customWidth="1"/>
    <col min="10999" max="10999" width="14" style="88" customWidth="1"/>
    <col min="11000" max="11000" width="17" style="88" customWidth="1"/>
    <col min="11001" max="11001" width="12.125" style="88" customWidth="1"/>
    <col min="11002" max="11028" width="17" style="88" customWidth="1"/>
    <col min="11029" max="11244" width="17" style="88"/>
    <col min="11245" max="11247" width="2.75" style="88" customWidth="1"/>
    <col min="11248" max="11248" width="53.125" style="88" customWidth="1"/>
    <col min="11249" max="11249" width="14" style="88" customWidth="1"/>
    <col min="11250" max="11250" width="1" style="88" customWidth="1"/>
    <col min="11251" max="11251" width="14" style="88" customWidth="1"/>
    <col min="11252" max="11252" width="1" style="88" customWidth="1"/>
    <col min="11253" max="11253" width="14" style="88" customWidth="1"/>
    <col min="11254" max="11254" width="1" style="88" customWidth="1"/>
    <col min="11255" max="11255" width="14" style="88" customWidth="1"/>
    <col min="11256" max="11256" width="17" style="88" customWidth="1"/>
    <col min="11257" max="11257" width="12.125" style="88" customWidth="1"/>
    <col min="11258" max="11284" width="17" style="88" customWidth="1"/>
    <col min="11285" max="11500" width="17" style="88"/>
    <col min="11501" max="11503" width="2.75" style="88" customWidth="1"/>
    <col min="11504" max="11504" width="53.125" style="88" customWidth="1"/>
    <col min="11505" max="11505" width="14" style="88" customWidth="1"/>
    <col min="11506" max="11506" width="1" style="88" customWidth="1"/>
    <col min="11507" max="11507" width="14" style="88" customWidth="1"/>
    <col min="11508" max="11508" width="1" style="88" customWidth="1"/>
    <col min="11509" max="11509" width="14" style="88" customWidth="1"/>
    <col min="11510" max="11510" width="1" style="88" customWidth="1"/>
    <col min="11511" max="11511" width="14" style="88" customWidth="1"/>
    <col min="11512" max="11512" width="17" style="88" customWidth="1"/>
    <col min="11513" max="11513" width="12.125" style="88" customWidth="1"/>
    <col min="11514" max="11540" width="17" style="88" customWidth="1"/>
    <col min="11541" max="11756" width="17" style="88"/>
    <col min="11757" max="11759" width="2.75" style="88" customWidth="1"/>
    <col min="11760" max="11760" width="53.125" style="88" customWidth="1"/>
    <col min="11761" max="11761" width="14" style="88" customWidth="1"/>
    <col min="11762" max="11762" width="1" style="88" customWidth="1"/>
    <col min="11763" max="11763" width="14" style="88" customWidth="1"/>
    <col min="11764" max="11764" width="1" style="88" customWidth="1"/>
    <col min="11765" max="11765" width="14" style="88" customWidth="1"/>
    <col min="11766" max="11766" width="1" style="88" customWidth="1"/>
    <col min="11767" max="11767" width="14" style="88" customWidth="1"/>
    <col min="11768" max="11768" width="17" style="88" customWidth="1"/>
    <col min="11769" max="11769" width="12.125" style="88" customWidth="1"/>
    <col min="11770" max="11796" width="17" style="88" customWidth="1"/>
    <col min="11797" max="12012" width="17" style="88"/>
    <col min="12013" max="12015" width="2.75" style="88" customWidth="1"/>
    <col min="12016" max="12016" width="53.125" style="88" customWidth="1"/>
    <col min="12017" max="12017" width="14" style="88" customWidth="1"/>
    <col min="12018" max="12018" width="1" style="88" customWidth="1"/>
    <col min="12019" max="12019" width="14" style="88" customWidth="1"/>
    <col min="12020" max="12020" width="1" style="88" customWidth="1"/>
    <col min="12021" max="12021" width="14" style="88" customWidth="1"/>
    <col min="12022" max="12022" width="1" style="88" customWidth="1"/>
    <col min="12023" max="12023" width="14" style="88" customWidth="1"/>
    <col min="12024" max="12024" width="17" style="88" customWidth="1"/>
    <col min="12025" max="12025" width="12.125" style="88" customWidth="1"/>
    <col min="12026" max="12052" width="17" style="88" customWidth="1"/>
    <col min="12053" max="12268" width="17" style="88"/>
    <col min="12269" max="12271" width="2.75" style="88" customWidth="1"/>
    <col min="12272" max="12272" width="53.125" style="88" customWidth="1"/>
    <col min="12273" max="12273" width="14" style="88" customWidth="1"/>
    <col min="12274" max="12274" width="1" style="88" customWidth="1"/>
    <col min="12275" max="12275" width="14" style="88" customWidth="1"/>
    <col min="12276" max="12276" width="1" style="88" customWidth="1"/>
    <col min="12277" max="12277" width="14" style="88" customWidth="1"/>
    <col min="12278" max="12278" width="1" style="88" customWidth="1"/>
    <col min="12279" max="12279" width="14" style="88" customWidth="1"/>
    <col min="12280" max="12280" width="17" style="88" customWidth="1"/>
    <col min="12281" max="12281" width="12.125" style="88" customWidth="1"/>
    <col min="12282" max="12308" width="17" style="88" customWidth="1"/>
    <col min="12309" max="12524" width="17" style="88"/>
    <col min="12525" max="12527" width="2.75" style="88" customWidth="1"/>
    <col min="12528" max="12528" width="53.125" style="88" customWidth="1"/>
    <col min="12529" max="12529" width="14" style="88" customWidth="1"/>
    <col min="12530" max="12530" width="1" style="88" customWidth="1"/>
    <col min="12531" max="12531" width="14" style="88" customWidth="1"/>
    <col min="12532" max="12532" width="1" style="88" customWidth="1"/>
    <col min="12533" max="12533" width="14" style="88" customWidth="1"/>
    <col min="12534" max="12534" width="1" style="88" customWidth="1"/>
    <col min="12535" max="12535" width="14" style="88" customWidth="1"/>
    <col min="12536" max="12536" width="17" style="88" customWidth="1"/>
    <col min="12537" max="12537" width="12.125" style="88" customWidth="1"/>
    <col min="12538" max="12564" width="17" style="88" customWidth="1"/>
    <col min="12565" max="12780" width="17" style="88"/>
    <col min="12781" max="12783" width="2.75" style="88" customWidth="1"/>
    <col min="12784" max="12784" width="53.125" style="88" customWidth="1"/>
    <col min="12785" max="12785" width="14" style="88" customWidth="1"/>
    <col min="12786" max="12786" width="1" style="88" customWidth="1"/>
    <col min="12787" max="12787" width="14" style="88" customWidth="1"/>
    <col min="12788" max="12788" width="1" style="88" customWidth="1"/>
    <col min="12789" max="12789" width="14" style="88" customWidth="1"/>
    <col min="12790" max="12790" width="1" style="88" customWidth="1"/>
    <col min="12791" max="12791" width="14" style="88" customWidth="1"/>
    <col min="12792" max="12792" width="17" style="88" customWidth="1"/>
    <col min="12793" max="12793" width="12.125" style="88" customWidth="1"/>
    <col min="12794" max="12820" width="17" style="88" customWidth="1"/>
    <col min="12821" max="13036" width="17" style="88"/>
    <col min="13037" max="13039" width="2.75" style="88" customWidth="1"/>
    <col min="13040" max="13040" width="53.125" style="88" customWidth="1"/>
    <col min="13041" max="13041" width="14" style="88" customWidth="1"/>
    <col min="13042" max="13042" width="1" style="88" customWidth="1"/>
    <col min="13043" max="13043" width="14" style="88" customWidth="1"/>
    <col min="13044" max="13044" width="1" style="88" customWidth="1"/>
    <col min="13045" max="13045" width="14" style="88" customWidth="1"/>
    <col min="13046" max="13046" width="1" style="88" customWidth="1"/>
    <col min="13047" max="13047" width="14" style="88" customWidth="1"/>
    <col min="13048" max="13048" width="17" style="88" customWidth="1"/>
    <col min="13049" max="13049" width="12.125" style="88" customWidth="1"/>
    <col min="13050" max="13076" width="17" style="88" customWidth="1"/>
    <col min="13077" max="13292" width="17" style="88"/>
    <col min="13293" max="13295" width="2.75" style="88" customWidth="1"/>
    <col min="13296" max="13296" width="53.125" style="88" customWidth="1"/>
    <col min="13297" max="13297" width="14" style="88" customWidth="1"/>
    <col min="13298" max="13298" width="1" style="88" customWidth="1"/>
    <col min="13299" max="13299" width="14" style="88" customWidth="1"/>
    <col min="13300" max="13300" width="1" style="88" customWidth="1"/>
    <col min="13301" max="13301" width="14" style="88" customWidth="1"/>
    <col min="13302" max="13302" width="1" style="88" customWidth="1"/>
    <col min="13303" max="13303" width="14" style="88" customWidth="1"/>
    <col min="13304" max="13304" width="17" style="88" customWidth="1"/>
    <col min="13305" max="13305" width="12.125" style="88" customWidth="1"/>
    <col min="13306" max="13332" width="17" style="88" customWidth="1"/>
    <col min="13333" max="13548" width="17" style="88"/>
    <col min="13549" max="13551" width="2.75" style="88" customWidth="1"/>
    <col min="13552" max="13552" width="53.125" style="88" customWidth="1"/>
    <col min="13553" max="13553" width="14" style="88" customWidth="1"/>
    <col min="13554" max="13554" width="1" style="88" customWidth="1"/>
    <col min="13555" max="13555" width="14" style="88" customWidth="1"/>
    <col min="13556" max="13556" width="1" style="88" customWidth="1"/>
    <col min="13557" max="13557" width="14" style="88" customWidth="1"/>
    <col min="13558" max="13558" width="1" style="88" customWidth="1"/>
    <col min="13559" max="13559" width="14" style="88" customWidth="1"/>
    <col min="13560" max="13560" width="17" style="88" customWidth="1"/>
    <col min="13561" max="13561" width="12.125" style="88" customWidth="1"/>
    <col min="13562" max="13588" width="17" style="88" customWidth="1"/>
    <col min="13589" max="13804" width="17" style="88"/>
    <col min="13805" max="13807" width="2.75" style="88" customWidth="1"/>
    <col min="13808" max="13808" width="53.125" style="88" customWidth="1"/>
    <col min="13809" max="13809" width="14" style="88" customWidth="1"/>
    <col min="13810" max="13810" width="1" style="88" customWidth="1"/>
    <col min="13811" max="13811" width="14" style="88" customWidth="1"/>
    <col min="13812" max="13812" width="1" style="88" customWidth="1"/>
    <col min="13813" max="13813" width="14" style="88" customWidth="1"/>
    <col min="13814" max="13814" width="1" style="88" customWidth="1"/>
    <col min="13815" max="13815" width="14" style="88" customWidth="1"/>
    <col min="13816" max="13816" width="17" style="88" customWidth="1"/>
    <col min="13817" max="13817" width="12.125" style="88" customWidth="1"/>
    <col min="13818" max="13844" width="17" style="88" customWidth="1"/>
    <col min="13845" max="14060" width="17" style="88"/>
    <col min="14061" max="14063" width="2.75" style="88" customWidth="1"/>
    <col min="14064" max="14064" width="53.125" style="88" customWidth="1"/>
    <col min="14065" max="14065" width="14" style="88" customWidth="1"/>
    <col min="14066" max="14066" width="1" style="88" customWidth="1"/>
    <col min="14067" max="14067" width="14" style="88" customWidth="1"/>
    <col min="14068" max="14068" width="1" style="88" customWidth="1"/>
    <col min="14069" max="14069" width="14" style="88" customWidth="1"/>
    <col min="14070" max="14070" width="1" style="88" customWidth="1"/>
    <col min="14071" max="14071" width="14" style="88" customWidth="1"/>
    <col min="14072" max="14072" width="17" style="88" customWidth="1"/>
    <col min="14073" max="14073" width="12.125" style="88" customWidth="1"/>
    <col min="14074" max="14100" width="17" style="88" customWidth="1"/>
    <col min="14101" max="14316" width="17" style="88"/>
    <col min="14317" max="14319" width="2.75" style="88" customWidth="1"/>
    <col min="14320" max="14320" width="53.125" style="88" customWidth="1"/>
    <col min="14321" max="14321" width="14" style="88" customWidth="1"/>
    <col min="14322" max="14322" width="1" style="88" customWidth="1"/>
    <col min="14323" max="14323" width="14" style="88" customWidth="1"/>
    <col min="14324" max="14324" width="1" style="88" customWidth="1"/>
    <col min="14325" max="14325" width="14" style="88" customWidth="1"/>
    <col min="14326" max="14326" width="1" style="88" customWidth="1"/>
    <col min="14327" max="14327" width="14" style="88" customWidth="1"/>
    <col min="14328" max="14328" width="17" style="88" customWidth="1"/>
    <col min="14329" max="14329" width="12.125" style="88" customWidth="1"/>
    <col min="14330" max="14356" width="17" style="88" customWidth="1"/>
    <col min="14357" max="14572" width="17" style="88"/>
    <col min="14573" max="14575" width="2.75" style="88" customWidth="1"/>
    <col min="14576" max="14576" width="53.125" style="88" customWidth="1"/>
    <col min="14577" max="14577" width="14" style="88" customWidth="1"/>
    <col min="14578" max="14578" width="1" style="88" customWidth="1"/>
    <col min="14579" max="14579" width="14" style="88" customWidth="1"/>
    <col min="14580" max="14580" width="1" style="88" customWidth="1"/>
    <col min="14581" max="14581" width="14" style="88" customWidth="1"/>
    <col min="14582" max="14582" width="1" style="88" customWidth="1"/>
    <col min="14583" max="14583" width="14" style="88" customWidth="1"/>
    <col min="14584" max="14584" width="17" style="88" customWidth="1"/>
    <col min="14585" max="14585" width="12.125" style="88" customWidth="1"/>
    <col min="14586" max="14612" width="17" style="88" customWidth="1"/>
    <col min="14613" max="14828" width="17" style="88"/>
    <col min="14829" max="14831" width="2.75" style="88" customWidth="1"/>
    <col min="14832" max="14832" width="53.125" style="88" customWidth="1"/>
    <col min="14833" max="14833" width="14" style="88" customWidth="1"/>
    <col min="14834" max="14834" width="1" style="88" customWidth="1"/>
    <col min="14835" max="14835" width="14" style="88" customWidth="1"/>
    <col min="14836" max="14836" width="1" style="88" customWidth="1"/>
    <col min="14837" max="14837" width="14" style="88" customWidth="1"/>
    <col min="14838" max="14838" width="1" style="88" customWidth="1"/>
    <col min="14839" max="14839" width="14" style="88" customWidth="1"/>
    <col min="14840" max="14840" width="17" style="88" customWidth="1"/>
    <col min="14841" max="14841" width="12.125" style="88" customWidth="1"/>
    <col min="14842" max="14868" width="17" style="88" customWidth="1"/>
    <col min="14869" max="15084" width="17" style="88"/>
    <col min="15085" max="15087" width="2.75" style="88" customWidth="1"/>
    <col min="15088" max="15088" width="53.125" style="88" customWidth="1"/>
    <col min="15089" max="15089" width="14" style="88" customWidth="1"/>
    <col min="15090" max="15090" width="1" style="88" customWidth="1"/>
    <col min="15091" max="15091" width="14" style="88" customWidth="1"/>
    <col min="15092" max="15092" width="1" style="88" customWidth="1"/>
    <col min="15093" max="15093" width="14" style="88" customWidth="1"/>
    <col min="15094" max="15094" width="1" style="88" customWidth="1"/>
    <col min="15095" max="15095" width="14" style="88" customWidth="1"/>
    <col min="15096" max="15096" width="17" style="88" customWidth="1"/>
    <col min="15097" max="15097" width="12.125" style="88" customWidth="1"/>
    <col min="15098" max="15124" width="17" style="88" customWidth="1"/>
    <col min="15125" max="15340" width="17" style="88"/>
    <col min="15341" max="15343" width="2.75" style="88" customWidth="1"/>
    <col min="15344" max="15344" width="53.125" style="88" customWidth="1"/>
    <col min="15345" max="15345" width="14" style="88" customWidth="1"/>
    <col min="15346" max="15346" width="1" style="88" customWidth="1"/>
    <col min="15347" max="15347" width="14" style="88" customWidth="1"/>
    <col min="15348" max="15348" width="1" style="88" customWidth="1"/>
    <col min="15349" max="15349" width="14" style="88" customWidth="1"/>
    <col min="15350" max="15350" width="1" style="88" customWidth="1"/>
    <col min="15351" max="15351" width="14" style="88" customWidth="1"/>
    <col min="15352" max="15352" width="17" style="88" customWidth="1"/>
    <col min="15353" max="15353" width="12.125" style="88" customWidth="1"/>
    <col min="15354" max="15380" width="17" style="88" customWidth="1"/>
    <col min="15381" max="15596" width="17" style="88"/>
    <col min="15597" max="15599" width="2.75" style="88" customWidth="1"/>
    <col min="15600" max="15600" width="53.125" style="88" customWidth="1"/>
    <col min="15601" max="15601" width="14" style="88" customWidth="1"/>
    <col min="15602" max="15602" width="1" style="88" customWidth="1"/>
    <col min="15603" max="15603" width="14" style="88" customWidth="1"/>
    <col min="15604" max="15604" width="1" style="88" customWidth="1"/>
    <col min="15605" max="15605" width="14" style="88" customWidth="1"/>
    <col min="15606" max="15606" width="1" style="88" customWidth="1"/>
    <col min="15607" max="15607" width="14" style="88" customWidth="1"/>
    <col min="15608" max="15608" width="17" style="88" customWidth="1"/>
    <col min="15609" max="15609" width="12.125" style="88" customWidth="1"/>
    <col min="15610" max="15636" width="17" style="88" customWidth="1"/>
    <col min="15637" max="15852" width="17" style="88"/>
    <col min="15853" max="15855" width="2.75" style="88" customWidth="1"/>
    <col min="15856" max="15856" width="53.125" style="88" customWidth="1"/>
    <col min="15857" max="15857" width="14" style="88" customWidth="1"/>
    <col min="15858" max="15858" width="1" style="88" customWidth="1"/>
    <col min="15859" max="15859" width="14" style="88" customWidth="1"/>
    <col min="15860" max="15860" width="1" style="88" customWidth="1"/>
    <col min="15861" max="15861" width="14" style="88" customWidth="1"/>
    <col min="15862" max="15862" width="1" style="88" customWidth="1"/>
    <col min="15863" max="15863" width="14" style="88" customWidth="1"/>
    <col min="15864" max="15864" width="17" style="88" customWidth="1"/>
    <col min="15865" max="15865" width="12.125" style="88" customWidth="1"/>
    <col min="15866" max="15892" width="17" style="88" customWidth="1"/>
    <col min="15893" max="16108" width="17" style="88"/>
    <col min="16109" max="16111" width="2.75" style="88" customWidth="1"/>
    <col min="16112" max="16112" width="53.125" style="88" customWidth="1"/>
    <col min="16113" max="16113" width="14" style="88" customWidth="1"/>
    <col min="16114" max="16114" width="1" style="88" customWidth="1"/>
    <col min="16115" max="16115" width="14" style="88" customWidth="1"/>
    <col min="16116" max="16116" width="1" style="88" customWidth="1"/>
    <col min="16117" max="16117" width="14" style="88" customWidth="1"/>
    <col min="16118" max="16118" width="1" style="88" customWidth="1"/>
    <col min="16119" max="16119" width="14" style="88" customWidth="1"/>
    <col min="16120" max="16120" width="17" style="88" customWidth="1"/>
    <col min="16121" max="16121" width="12.125" style="88" customWidth="1"/>
    <col min="16122" max="16148" width="17" style="88" customWidth="1"/>
    <col min="16149" max="16384" width="17" style="88"/>
  </cols>
  <sheetData>
    <row r="1" spans="1:11" ht="20.100000000000001" customHeight="1" x14ac:dyDescent="0.45">
      <c r="K1" s="88">
        <v>12</v>
      </c>
    </row>
    <row r="2" spans="1:11" ht="20.100000000000001" customHeight="1" x14ac:dyDescent="0.4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0.100000000000001" customHeight="1" x14ac:dyDescent="0.45">
      <c r="A3" s="160" t="s">
        <v>122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0.100000000000001" customHeight="1" x14ac:dyDescent="0.45">
      <c r="A4" s="160" t="s">
        <v>185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20.100000000000001" customHeight="1" x14ac:dyDescent="0.45">
      <c r="C5" s="95"/>
      <c r="D5" s="95"/>
      <c r="E5" s="63"/>
      <c r="F5" s="95"/>
      <c r="G5" s="95"/>
      <c r="H5" s="95"/>
      <c r="I5" s="63"/>
      <c r="J5" s="95"/>
      <c r="K5" s="157" t="s">
        <v>2</v>
      </c>
    </row>
    <row r="6" spans="1:11" ht="20.100000000000001" customHeight="1" x14ac:dyDescent="0.45">
      <c r="A6" s="93"/>
      <c r="B6" s="93"/>
      <c r="E6" s="171" t="s">
        <v>123</v>
      </c>
      <c r="F6" s="171"/>
      <c r="G6" s="171"/>
      <c r="H6" s="57"/>
      <c r="I6" s="171" t="s">
        <v>4</v>
      </c>
      <c r="J6" s="171"/>
      <c r="K6" s="171"/>
    </row>
    <row r="7" spans="1:11" ht="20.100000000000001" customHeight="1" x14ac:dyDescent="0.45">
      <c r="A7" s="95"/>
      <c r="B7" s="95"/>
      <c r="C7" s="95"/>
      <c r="D7" s="95"/>
      <c r="E7" s="96">
        <v>2569</v>
      </c>
      <c r="F7" s="96"/>
      <c r="G7" s="96">
        <v>2568</v>
      </c>
      <c r="H7" s="96"/>
      <c r="I7" s="96">
        <f>+E7</f>
        <v>2569</v>
      </c>
      <c r="J7" s="96"/>
      <c r="K7" s="96">
        <f>+G7</f>
        <v>2568</v>
      </c>
    </row>
    <row r="8" spans="1:11" ht="20.100000000000001" customHeight="1" x14ac:dyDescent="0.45">
      <c r="E8" s="26"/>
      <c r="F8" s="26"/>
      <c r="G8" s="26"/>
      <c r="H8" s="26"/>
      <c r="I8" s="26"/>
      <c r="J8" s="58"/>
      <c r="K8" s="59"/>
    </row>
    <row r="9" spans="1:11" ht="20.25" customHeight="1" x14ac:dyDescent="0.45">
      <c r="A9" s="102" t="s">
        <v>124</v>
      </c>
    </row>
    <row r="10" spans="1:11" ht="20.25" customHeight="1" x14ac:dyDescent="0.45">
      <c r="A10" s="88" t="s">
        <v>87</v>
      </c>
      <c r="E10" s="56">
        <v>126384</v>
      </c>
      <c r="F10" s="56"/>
      <c r="G10" s="56">
        <v>83186</v>
      </c>
      <c r="H10" s="56"/>
      <c r="I10" s="56">
        <v>111908</v>
      </c>
      <c r="J10" s="56"/>
      <c r="K10" s="56">
        <v>78011</v>
      </c>
    </row>
    <row r="11" spans="1:11" ht="20.25" customHeight="1" x14ac:dyDescent="0.45">
      <c r="A11" s="88" t="s">
        <v>125</v>
      </c>
      <c r="E11" s="60"/>
      <c r="F11" s="60"/>
      <c r="G11" s="60"/>
      <c r="H11" s="60"/>
      <c r="I11" s="56"/>
      <c r="J11" s="56"/>
      <c r="K11" s="60"/>
    </row>
    <row r="12" spans="1:11" ht="20.25" customHeight="1" x14ac:dyDescent="0.45">
      <c r="A12" s="88" t="s">
        <v>126</v>
      </c>
      <c r="E12" s="60">
        <v>-463</v>
      </c>
      <c r="F12" s="56"/>
      <c r="G12" s="60">
        <v>-30</v>
      </c>
      <c r="H12" s="60"/>
      <c r="I12" s="56">
        <v>0</v>
      </c>
      <c r="J12" s="60"/>
      <c r="K12" s="56">
        <v>0</v>
      </c>
    </row>
    <row r="13" spans="1:11" ht="20.25" customHeight="1" x14ac:dyDescent="0.45">
      <c r="A13" s="88" t="s">
        <v>197</v>
      </c>
      <c r="E13" s="56">
        <v>37</v>
      </c>
      <c r="F13" s="56"/>
      <c r="G13" s="60">
        <v>-351</v>
      </c>
      <c r="H13" s="60"/>
      <c r="I13" s="56">
        <v>0</v>
      </c>
      <c r="J13" s="60"/>
      <c r="K13" s="56">
        <v>0</v>
      </c>
    </row>
    <row r="14" spans="1:11" ht="20.25" customHeight="1" x14ac:dyDescent="0.45">
      <c r="A14" s="88" t="s">
        <v>127</v>
      </c>
      <c r="E14" s="56">
        <v>1074</v>
      </c>
      <c r="F14" s="56"/>
      <c r="G14" s="56">
        <v>1578</v>
      </c>
      <c r="H14" s="60"/>
      <c r="I14" s="56">
        <v>0</v>
      </c>
      <c r="J14" s="60"/>
      <c r="K14" s="56">
        <v>0</v>
      </c>
    </row>
    <row r="15" spans="1:11" ht="20.25" customHeight="1" x14ac:dyDescent="0.45">
      <c r="A15" s="88" t="s">
        <v>128</v>
      </c>
      <c r="E15" s="56">
        <v>0</v>
      </c>
      <c r="F15" s="60"/>
      <c r="G15" s="56">
        <v>0</v>
      </c>
      <c r="H15" s="60"/>
      <c r="I15" s="29">
        <v>-126229</v>
      </c>
      <c r="J15" s="60"/>
      <c r="K15" s="29">
        <v>-90689</v>
      </c>
    </row>
    <row r="16" spans="1:11" ht="20.25" customHeight="1" x14ac:dyDescent="0.45">
      <c r="A16" s="88" t="s">
        <v>129</v>
      </c>
      <c r="E16" s="56">
        <v>72364</v>
      </c>
      <c r="F16" s="56"/>
      <c r="G16" s="56">
        <v>68030</v>
      </c>
      <c r="H16" s="60"/>
      <c r="I16" s="56">
        <v>14386</v>
      </c>
      <c r="J16" s="60"/>
      <c r="K16" s="56">
        <v>14458</v>
      </c>
    </row>
    <row r="17" spans="1:11" ht="20.25" customHeight="1" x14ac:dyDescent="0.45">
      <c r="A17" s="88" t="s">
        <v>130</v>
      </c>
      <c r="E17" s="56">
        <v>2598</v>
      </c>
      <c r="F17" s="56"/>
      <c r="G17" s="56">
        <v>2628</v>
      </c>
      <c r="H17" s="60"/>
      <c r="I17" s="56">
        <v>210</v>
      </c>
      <c r="J17" s="60"/>
      <c r="K17" s="56">
        <v>151</v>
      </c>
    </row>
    <row r="18" spans="1:11" ht="20.25" customHeight="1" x14ac:dyDescent="0.45">
      <c r="A18" s="88" t="s">
        <v>131</v>
      </c>
      <c r="E18" s="29">
        <v>1302</v>
      </c>
      <c r="F18" s="60"/>
      <c r="G18" s="29">
        <v>950</v>
      </c>
      <c r="H18" s="60"/>
      <c r="I18" s="29">
        <v>0</v>
      </c>
      <c r="J18" s="60"/>
      <c r="K18" s="29">
        <v>-122</v>
      </c>
    </row>
    <row r="19" spans="1:11" ht="20.25" customHeight="1" x14ac:dyDescent="0.45">
      <c r="A19" s="88" t="s">
        <v>132</v>
      </c>
      <c r="E19" s="56">
        <v>1139</v>
      </c>
      <c r="F19" s="60"/>
      <c r="G19" s="56">
        <v>58</v>
      </c>
      <c r="H19" s="60"/>
      <c r="I19" s="29">
        <v>0</v>
      </c>
      <c r="J19" s="60"/>
      <c r="K19" s="56">
        <v>0</v>
      </c>
    </row>
    <row r="20" spans="1:11" ht="20.25" customHeight="1" x14ac:dyDescent="0.45">
      <c r="A20" s="88" t="s">
        <v>133</v>
      </c>
      <c r="E20" s="56">
        <v>36</v>
      </c>
      <c r="F20" s="60"/>
      <c r="G20" s="56">
        <v>5</v>
      </c>
      <c r="H20" s="60"/>
      <c r="I20" s="29">
        <v>0</v>
      </c>
      <c r="J20" s="60"/>
      <c r="K20" s="56">
        <v>0</v>
      </c>
    </row>
    <row r="21" spans="1:11" ht="20.25" customHeight="1" x14ac:dyDescent="0.45">
      <c r="A21" s="88" t="s">
        <v>175</v>
      </c>
      <c r="E21" s="60">
        <v>-6096</v>
      </c>
      <c r="F21" s="60"/>
      <c r="G21" s="56">
        <v>200</v>
      </c>
      <c r="H21" s="60"/>
      <c r="I21" s="56">
        <v>0</v>
      </c>
      <c r="J21" s="60"/>
      <c r="K21" s="56">
        <v>0</v>
      </c>
    </row>
    <row r="22" spans="1:11" ht="20.25" customHeight="1" x14ac:dyDescent="0.45">
      <c r="A22" s="88" t="s">
        <v>134</v>
      </c>
      <c r="E22" s="56">
        <v>2801</v>
      </c>
      <c r="F22" s="56"/>
      <c r="G22" s="56">
        <v>2049</v>
      </c>
      <c r="H22" s="56"/>
      <c r="I22" s="56">
        <v>568</v>
      </c>
      <c r="J22" s="56"/>
      <c r="K22" s="56">
        <v>710</v>
      </c>
    </row>
    <row r="23" spans="1:11" ht="20.25" customHeight="1" x14ac:dyDescent="0.45">
      <c r="A23" s="88" t="s">
        <v>135</v>
      </c>
      <c r="E23" s="60">
        <v>-372</v>
      </c>
      <c r="F23" s="60"/>
      <c r="G23" s="60">
        <v>-347</v>
      </c>
      <c r="H23" s="60"/>
      <c r="I23" s="60">
        <v>-1128</v>
      </c>
      <c r="J23" s="56"/>
      <c r="K23" s="60">
        <v>-1630</v>
      </c>
    </row>
    <row r="24" spans="1:11" ht="20.25" customHeight="1" x14ac:dyDescent="0.45">
      <c r="A24" s="88" t="s">
        <v>136</v>
      </c>
      <c r="E24" s="56">
        <v>368</v>
      </c>
      <c r="F24" s="61"/>
      <c r="G24" s="56">
        <v>529</v>
      </c>
      <c r="H24" s="61"/>
      <c r="I24" s="56">
        <v>36</v>
      </c>
      <c r="J24" s="61"/>
      <c r="K24" s="56">
        <v>33</v>
      </c>
    </row>
    <row r="25" spans="1:11" ht="20.25" customHeight="1" x14ac:dyDescent="0.45">
      <c r="A25" s="88" t="s">
        <v>137</v>
      </c>
      <c r="E25" s="61">
        <v>18012</v>
      </c>
      <c r="F25" s="61"/>
      <c r="G25" s="56">
        <v>22391</v>
      </c>
      <c r="H25" s="61"/>
      <c r="I25" s="61">
        <v>12601</v>
      </c>
      <c r="J25" s="61"/>
      <c r="K25" s="56">
        <v>14362</v>
      </c>
    </row>
    <row r="26" spans="1:11" ht="20.25" customHeight="1" x14ac:dyDescent="0.45">
      <c r="A26" s="88" t="s">
        <v>180</v>
      </c>
      <c r="E26" s="61">
        <v>267</v>
      </c>
      <c r="F26" s="61"/>
      <c r="G26" s="56">
        <v>215</v>
      </c>
      <c r="H26" s="61"/>
      <c r="I26" s="61">
        <v>0</v>
      </c>
      <c r="J26" s="61"/>
      <c r="K26" s="56">
        <v>0</v>
      </c>
    </row>
    <row r="27" spans="1:11" ht="20.25" customHeight="1" x14ac:dyDescent="0.45">
      <c r="A27" s="88" t="s">
        <v>138</v>
      </c>
      <c r="E27" s="34">
        <v>32374</v>
      </c>
      <c r="F27" s="27"/>
      <c r="G27" s="62">
        <v>18296</v>
      </c>
      <c r="H27" s="27"/>
      <c r="I27" s="34">
        <v>-3987</v>
      </c>
      <c r="J27" s="27"/>
      <c r="K27" s="34">
        <v>-2975</v>
      </c>
    </row>
    <row r="28" spans="1:11" ht="20.25" customHeight="1" x14ac:dyDescent="0.45">
      <c r="A28" s="88" t="s">
        <v>139</v>
      </c>
      <c r="E28" s="29">
        <f>SUM(E10:E27)</f>
        <v>251825</v>
      </c>
      <c r="F28" s="61"/>
      <c r="G28" s="29">
        <f>SUM(G10:G27)</f>
        <v>199387</v>
      </c>
      <c r="H28" s="61"/>
      <c r="I28" s="56">
        <f>SUM(I10:I27)</f>
        <v>8365</v>
      </c>
      <c r="J28" s="63"/>
      <c r="K28" s="56">
        <f>SUM(K10:K27)</f>
        <v>12309</v>
      </c>
    </row>
    <row r="29" spans="1:11" ht="20.25" customHeight="1" x14ac:dyDescent="0.45">
      <c r="A29" s="102" t="s">
        <v>140</v>
      </c>
      <c r="D29" s="101"/>
      <c r="E29" s="56"/>
      <c r="F29" s="61"/>
      <c r="G29" s="56"/>
      <c r="H29" s="61"/>
      <c r="I29" s="56"/>
      <c r="J29" s="61"/>
      <c r="K29" s="56"/>
    </row>
    <row r="30" spans="1:11" ht="20.25" customHeight="1" x14ac:dyDescent="0.45">
      <c r="A30" s="88" t="s">
        <v>11</v>
      </c>
      <c r="E30" s="60">
        <v>-93250</v>
      </c>
      <c r="F30" s="61"/>
      <c r="G30" s="29">
        <v>-41834</v>
      </c>
      <c r="H30" s="61"/>
      <c r="I30" s="60">
        <v>-6209</v>
      </c>
      <c r="J30" s="55"/>
      <c r="K30" s="56">
        <v>5460</v>
      </c>
    </row>
    <row r="31" spans="1:11" ht="20.25" customHeight="1" x14ac:dyDescent="0.45">
      <c r="A31" s="88" t="s">
        <v>13</v>
      </c>
      <c r="E31" s="29">
        <v>-63816</v>
      </c>
      <c r="F31" s="61"/>
      <c r="G31" s="29">
        <v>86499</v>
      </c>
      <c r="H31" s="61"/>
      <c r="I31" s="56">
        <v>91</v>
      </c>
      <c r="J31" s="63"/>
      <c r="K31" s="56">
        <v>36</v>
      </c>
    </row>
    <row r="32" spans="1:11" ht="20.25" customHeight="1" x14ac:dyDescent="0.45">
      <c r="A32" s="88" t="s">
        <v>14</v>
      </c>
      <c r="E32" s="29">
        <v>0</v>
      </c>
      <c r="F32" s="61"/>
      <c r="G32" s="29">
        <v>2918</v>
      </c>
      <c r="H32" s="61"/>
      <c r="I32" s="56">
        <v>0</v>
      </c>
      <c r="J32" s="63"/>
      <c r="K32" s="56">
        <v>0</v>
      </c>
    </row>
    <row r="33" spans="1:236" ht="20.25" customHeight="1" x14ac:dyDescent="0.45">
      <c r="A33" s="88" t="s">
        <v>16</v>
      </c>
      <c r="E33" s="29">
        <v>-650</v>
      </c>
      <c r="F33" s="61"/>
      <c r="G33" s="29">
        <v>160</v>
      </c>
      <c r="H33" s="61"/>
      <c r="I33" s="55">
        <v>-51</v>
      </c>
      <c r="J33" s="55"/>
      <c r="K33" s="56">
        <v>118</v>
      </c>
    </row>
    <row r="34" spans="1:236" ht="20.25" customHeight="1" x14ac:dyDescent="0.45">
      <c r="A34" s="88" t="s">
        <v>26</v>
      </c>
      <c r="E34" s="60">
        <v>-263</v>
      </c>
      <c r="F34" s="55"/>
      <c r="G34" s="29">
        <v>-601</v>
      </c>
      <c r="H34" s="55"/>
      <c r="I34" s="55">
        <v>-202</v>
      </c>
      <c r="J34" s="64"/>
      <c r="K34" s="60">
        <v>-414</v>
      </c>
    </row>
    <row r="35" spans="1:236" ht="20.25" customHeight="1" x14ac:dyDescent="0.45">
      <c r="A35" s="102" t="s">
        <v>141</v>
      </c>
      <c r="E35" s="55"/>
      <c r="F35" s="55"/>
      <c r="G35" s="55"/>
      <c r="H35" s="55"/>
      <c r="I35" s="55"/>
      <c r="J35" s="64"/>
      <c r="K35" s="60"/>
    </row>
    <row r="36" spans="1:236" ht="20.25" customHeight="1" x14ac:dyDescent="0.45">
      <c r="A36" s="88" t="s">
        <v>34</v>
      </c>
      <c r="E36" s="60">
        <v>-229504</v>
      </c>
      <c r="F36" s="60"/>
      <c r="G36" s="29">
        <v>-152418</v>
      </c>
      <c r="H36" s="60"/>
      <c r="I36" s="60">
        <v>517</v>
      </c>
      <c r="J36" s="60"/>
      <c r="K36" s="56">
        <v>6812</v>
      </c>
    </row>
    <row r="37" spans="1:236" ht="20.25" customHeight="1" x14ac:dyDescent="0.45">
      <c r="A37" s="88" t="s">
        <v>39</v>
      </c>
      <c r="E37" s="60">
        <v>-7715</v>
      </c>
      <c r="F37" s="55"/>
      <c r="G37" s="29">
        <v>-1054</v>
      </c>
      <c r="H37" s="55"/>
      <c r="I37" s="25">
        <v>0</v>
      </c>
      <c r="J37" s="61"/>
      <c r="K37" s="56">
        <v>0</v>
      </c>
    </row>
    <row r="38" spans="1:236" ht="20.25" customHeight="1" x14ac:dyDescent="0.45">
      <c r="A38" s="88" t="s">
        <v>41</v>
      </c>
      <c r="E38" s="60">
        <v>-36</v>
      </c>
      <c r="F38" s="55"/>
      <c r="G38" s="29">
        <v>-3</v>
      </c>
      <c r="H38" s="55"/>
      <c r="I38" s="60">
        <v>-35</v>
      </c>
      <c r="J38" s="61"/>
      <c r="K38" s="29">
        <v>-3</v>
      </c>
    </row>
    <row r="39" spans="1:236" ht="20.25" customHeight="1" x14ac:dyDescent="0.45">
      <c r="A39" s="88" t="s">
        <v>45</v>
      </c>
      <c r="E39" s="60">
        <v>-128</v>
      </c>
      <c r="F39" s="55"/>
      <c r="G39" s="29">
        <v>-123</v>
      </c>
      <c r="H39" s="63"/>
      <c r="I39" s="65">
        <v>0</v>
      </c>
      <c r="J39" s="66"/>
      <c r="K39" s="56">
        <v>0</v>
      </c>
    </row>
    <row r="40" spans="1:236" ht="20.25" customHeight="1" x14ac:dyDescent="0.45">
      <c r="A40" s="88" t="s">
        <v>142</v>
      </c>
      <c r="E40" s="60">
        <v>-33</v>
      </c>
      <c r="F40" s="55"/>
      <c r="G40" s="29">
        <v>27</v>
      </c>
      <c r="H40" s="63"/>
      <c r="I40" s="60">
        <v>-40</v>
      </c>
      <c r="J40" s="66"/>
      <c r="K40" s="56">
        <v>22</v>
      </c>
    </row>
    <row r="41" spans="1:236" ht="20.25" customHeight="1" x14ac:dyDescent="0.45">
      <c r="A41" s="88" t="s">
        <v>47</v>
      </c>
      <c r="E41" s="84">
        <v>-1224</v>
      </c>
      <c r="F41" s="61"/>
      <c r="G41" s="62">
        <v>98</v>
      </c>
      <c r="H41" s="61"/>
      <c r="I41" s="67">
        <v>0</v>
      </c>
      <c r="J41" s="64"/>
      <c r="K41" s="62">
        <v>0</v>
      </c>
    </row>
    <row r="42" spans="1:236" ht="20.25" customHeight="1" x14ac:dyDescent="0.45">
      <c r="A42" s="88" t="s">
        <v>143</v>
      </c>
      <c r="E42" s="29">
        <f>SUM(E28,E30:E41)</f>
        <v>-144794</v>
      </c>
      <c r="F42" s="27"/>
      <c r="G42" s="56">
        <f>SUM(G28,G30:G41)</f>
        <v>93056</v>
      </c>
      <c r="H42" s="55"/>
      <c r="I42" s="29">
        <f>SUM(I28,I30:I41)</f>
        <v>2436</v>
      </c>
      <c r="J42" s="61"/>
      <c r="K42" s="56">
        <f>SUM(K28,K30:K41)</f>
        <v>24340</v>
      </c>
      <c r="IB42" s="108">
        <f>SUM(E42:IA42)</f>
        <v>-24962</v>
      </c>
    </row>
    <row r="43" spans="1:236" ht="20.25" customHeight="1" x14ac:dyDescent="0.45">
      <c r="A43" s="88" t="s">
        <v>144</v>
      </c>
      <c r="E43" s="56">
        <v>166</v>
      </c>
      <c r="F43" s="61"/>
      <c r="G43" s="56">
        <v>336</v>
      </c>
      <c r="H43" s="61"/>
      <c r="I43" s="56">
        <v>699</v>
      </c>
      <c r="J43" s="61"/>
      <c r="K43" s="56">
        <v>2760</v>
      </c>
    </row>
    <row r="44" spans="1:236" ht="20.25" customHeight="1" x14ac:dyDescent="0.45">
      <c r="A44" s="88" t="s">
        <v>193</v>
      </c>
      <c r="E44" s="56">
        <v>818</v>
      </c>
      <c r="F44" s="61"/>
      <c r="G44" s="56">
        <v>0</v>
      </c>
      <c r="H44" s="61"/>
      <c r="I44" s="56">
        <v>0</v>
      </c>
      <c r="J44" s="61"/>
      <c r="K44" s="56">
        <v>0</v>
      </c>
    </row>
    <row r="45" spans="1:236" ht="20.25" customHeight="1" x14ac:dyDescent="0.45">
      <c r="A45" s="88" t="s">
        <v>145</v>
      </c>
      <c r="E45" s="60">
        <v>-29578</v>
      </c>
      <c r="F45" s="64"/>
      <c r="G45" s="60">
        <v>-20421</v>
      </c>
      <c r="H45" s="64"/>
      <c r="I45" s="60">
        <v>-2833</v>
      </c>
      <c r="J45" s="64"/>
      <c r="K45" s="60">
        <v>-2739</v>
      </c>
    </row>
    <row r="46" spans="1:236" ht="20.25" customHeight="1" x14ac:dyDescent="0.45">
      <c r="A46" s="102" t="s">
        <v>146</v>
      </c>
      <c r="E46" s="68">
        <f>SUM(E42:E45)</f>
        <v>-173388</v>
      </c>
      <c r="F46" s="27"/>
      <c r="G46" s="68">
        <f>SUM(G42:G45)</f>
        <v>72971</v>
      </c>
      <c r="H46" s="64"/>
      <c r="I46" s="68">
        <f>SUM(I42:I45)</f>
        <v>302</v>
      </c>
      <c r="J46" s="61"/>
      <c r="K46" s="68">
        <f>SUM(K42:K45)</f>
        <v>24361</v>
      </c>
    </row>
    <row r="47" spans="1:236" ht="20.25" customHeight="1" x14ac:dyDescent="0.45">
      <c r="A47" s="102"/>
      <c r="E47" s="27"/>
      <c r="F47" s="27"/>
      <c r="G47" s="27"/>
      <c r="H47" s="64"/>
      <c r="I47" s="27"/>
      <c r="J47" s="61"/>
      <c r="K47" s="27"/>
    </row>
    <row r="48" spans="1:236" ht="21.75" customHeight="1" x14ac:dyDescent="0.45">
      <c r="A48" s="102"/>
      <c r="E48" s="27"/>
      <c r="F48" s="27"/>
      <c r="G48" s="27"/>
      <c r="H48" s="64"/>
      <c r="I48" s="27"/>
      <c r="J48" s="61"/>
      <c r="K48" s="27"/>
    </row>
    <row r="49" spans="1:11" ht="20.25" customHeight="1" x14ac:dyDescent="0.45">
      <c r="E49" s="63"/>
      <c r="F49" s="63"/>
      <c r="G49" s="55"/>
      <c r="H49" s="55"/>
      <c r="I49" s="69" t="s">
        <v>91</v>
      </c>
      <c r="J49" s="70"/>
      <c r="K49" s="53"/>
    </row>
    <row r="50" spans="1:11" ht="20.25" customHeight="1" x14ac:dyDescent="0.45">
      <c r="E50" s="63"/>
      <c r="F50" s="63"/>
      <c r="G50" s="55"/>
      <c r="H50" s="55"/>
      <c r="I50" s="69" t="s">
        <v>92</v>
      </c>
      <c r="J50" s="70"/>
      <c r="K50" s="53"/>
    </row>
    <row r="51" spans="1:11" ht="20.25" customHeight="1" x14ac:dyDescent="0.45">
      <c r="E51" s="63"/>
      <c r="F51" s="63"/>
      <c r="G51" s="55"/>
      <c r="H51" s="55"/>
      <c r="I51" s="69"/>
      <c r="J51" s="70"/>
      <c r="K51" s="53"/>
    </row>
    <row r="52" spans="1:11" ht="18.75" customHeight="1" x14ac:dyDescent="0.45">
      <c r="E52" s="63"/>
      <c r="F52" s="63"/>
      <c r="G52" s="55"/>
      <c r="H52" s="55"/>
      <c r="I52" s="69"/>
      <c r="J52" s="70"/>
      <c r="K52" s="53"/>
    </row>
    <row r="53" spans="1:11" ht="19.149999999999999" customHeight="1" x14ac:dyDescent="0.45">
      <c r="A53" s="88" t="s">
        <v>29</v>
      </c>
      <c r="E53" s="63"/>
      <c r="F53" s="63"/>
      <c r="G53" s="55"/>
      <c r="H53" s="55"/>
      <c r="I53" s="69"/>
      <c r="J53" s="70"/>
      <c r="K53" s="53"/>
    </row>
    <row r="54" spans="1:11" x14ac:dyDescent="0.45">
      <c r="E54" s="63"/>
      <c r="F54" s="63"/>
      <c r="G54" s="55"/>
      <c r="H54" s="55"/>
      <c r="I54" s="69"/>
      <c r="J54" s="70"/>
      <c r="K54" s="53"/>
    </row>
    <row r="55" spans="1:11" x14ac:dyDescent="0.45">
      <c r="E55" s="63"/>
      <c r="F55" s="63"/>
      <c r="G55" s="55"/>
      <c r="H55" s="55"/>
      <c r="I55" s="69"/>
      <c r="J55" s="70"/>
      <c r="K55" s="53"/>
    </row>
    <row r="56" spans="1:11" ht="20.100000000000001" customHeight="1" x14ac:dyDescent="0.45">
      <c r="I56" s="101"/>
    </row>
    <row r="57" spans="1:11" ht="20.100000000000001" customHeight="1" x14ac:dyDescent="0.45"/>
    <row r="58" spans="1:11" ht="20.100000000000001" customHeight="1" x14ac:dyDescent="0.45"/>
    <row r="59" spans="1:11" ht="20.100000000000001" customHeight="1" x14ac:dyDescent="0.45"/>
    <row r="60" spans="1:11" ht="20.100000000000001" customHeight="1" x14ac:dyDescent="0.45"/>
    <row r="61" spans="1:11" ht="20.100000000000001" customHeight="1" x14ac:dyDescent="0.45"/>
    <row r="62" spans="1:11" ht="20.100000000000001" customHeight="1" x14ac:dyDescent="0.45"/>
    <row r="63" spans="1:11" ht="20.100000000000001" customHeight="1" x14ac:dyDescent="0.45"/>
    <row r="64" spans="1:11" ht="20.100000000000001" customHeight="1" x14ac:dyDescent="0.45"/>
    <row r="65" ht="20.100000000000001" customHeight="1" x14ac:dyDescent="0.45"/>
    <row r="66" ht="20.100000000000001" customHeight="1" x14ac:dyDescent="0.45"/>
    <row r="67" ht="20.100000000000001" customHeight="1" x14ac:dyDescent="0.45"/>
    <row r="68" ht="20.100000000000001" customHeight="1" x14ac:dyDescent="0.45"/>
    <row r="69" ht="20.100000000000001" customHeight="1" x14ac:dyDescent="0.45"/>
    <row r="70" ht="20.100000000000001" customHeight="1" x14ac:dyDescent="0.45"/>
    <row r="71" ht="20.100000000000001" customHeight="1" x14ac:dyDescent="0.45"/>
    <row r="72" ht="20.100000000000001" customHeight="1" x14ac:dyDescent="0.45"/>
    <row r="73" ht="20.100000000000001" customHeight="1" x14ac:dyDescent="0.45"/>
    <row r="74" ht="20.100000000000001" customHeight="1" x14ac:dyDescent="0.45"/>
    <row r="75" ht="20.100000000000001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20.100000000000001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  <row r="141" ht="20.100000000000001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18" customHeight="1" x14ac:dyDescent="0.45"/>
  </sheetData>
  <mergeCells count="5">
    <mergeCell ref="A2:K2"/>
    <mergeCell ref="A3:K3"/>
    <mergeCell ref="A4:K4"/>
    <mergeCell ref="E6:G6"/>
    <mergeCell ref="I6:K6"/>
  </mergeCells>
  <pageMargins left="0.90551181102362199" right="0.39370078740157499" top="0.511811023622047" bottom="0.39370078740157499" header="0.118110236220472" footer="0.118110236220472"/>
  <pageSetup paperSize="9" scale="75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zoomScaleNormal="100" zoomScaleSheetLayoutView="100" workbookViewId="0">
      <selection activeCell="F17" sqref="F17"/>
    </sheetView>
  </sheetViews>
  <sheetFormatPr defaultColWidth="17" defaultRowHeight="21" x14ac:dyDescent="0.45"/>
  <cols>
    <col min="1" max="1" width="3" style="88" customWidth="1"/>
    <col min="2" max="3" width="2.75" style="88" customWidth="1"/>
    <col min="4" max="4" width="43.375" style="88" customWidth="1"/>
    <col min="5" max="5" width="13.25" style="71" customWidth="1"/>
    <col min="6" max="6" width="1" style="71" customWidth="1"/>
    <col min="7" max="7" width="13.25" style="71" customWidth="1"/>
    <col min="8" max="8" width="1" style="71" customWidth="1"/>
    <col min="9" max="9" width="13.25" style="71" customWidth="1"/>
    <col min="10" max="10" width="1" style="71" customWidth="1"/>
    <col min="11" max="11" width="13.25" style="71" customWidth="1"/>
    <col min="12" max="240" width="17" style="88"/>
    <col min="241" max="241" width="3" style="88" customWidth="1"/>
    <col min="242" max="243" width="2.75" style="88" customWidth="1"/>
    <col min="244" max="244" width="51" style="88" customWidth="1"/>
    <col min="245" max="245" width="14" style="88" customWidth="1"/>
    <col min="246" max="246" width="1" style="88" customWidth="1"/>
    <col min="247" max="247" width="14" style="88" customWidth="1"/>
    <col min="248" max="248" width="1" style="88" customWidth="1"/>
    <col min="249" max="249" width="14" style="88" customWidth="1"/>
    <col min="250" max="250" width="1" style="88" customWidth="1"/>
    <col min="251" max="251" width="14" style="88" customWidth="1"/>
    <col min="252" max="496" width="17" style="88"/>
    <col min="497" max="497" width="3" style="88" customWidth="1"/>
    <col min="498" max="499" width="2.75" style="88" customWidth="1"/>
    <col min="500" max="500" width="51" style="88" customWidth="1"/>
    <col min="501" max="501" width="14" style="88" customWidth="1"/>
    <col min="502" max="502" width="1" style="88" customWidth="1"/>
    <col min="503" max="503" width="14" style="88" customWidth="1"/>
    <col min="504" max="504" width="1" style="88" customWidth="1"/>
    <col min="505" max="505" width="14" style="88" customWidth="1"/>
    <col min="506" max="506" width="1" style="88" customWidth="1"/>
    <col min="507" max="507" width="14" style="88" customWidth="1"/>
    <col min="508" max="752" width="17" style="88"/>
    <col min="753" max="753" width="3" style="88" customWidth="1"/>
    <col min="754" max="755" width="2.75" style="88" customWidth="1"/>
    <col min="756" max="756" width="51" style="88" customWidth="1"/>
    <col min="757" max="757" width="14" style="88" customWidth="1"/>
    <col min="758" max="758" width="1" style="88" customWidth="1"/>
    <col min="759" max="759" width="14" style="88" customWidth="1"/>
    <col min="760" max="760" width="1" style="88" customWidth="1"/>
    <col min="761" max="761" width="14" style="88" customWidth="1"/>
    <col min="762" max="762" width="1" style="88" customWidth="1"/>
    <col min="763" max="763" width="14" style="88" customWidth="1"/>
    <col min="764" max="1008" width="17" style="88"/>
    <col min="1009" max="1009" width="3" style="88" customWidth="1"/>
    <col min="1010" max="1011" width="2.75" style="88" customWidth="1"/>
    <col min="1012" max="1012" width="51" style="88" customWidth="1"/>
    <col min="1013" max="1013" width="14" style="88" customWidth="1"/>
    <col min="1014" max="1014" width="1" style="88" customWidth="1"/>
    <col min="1015" max="1015" width="14" style="88" customWidth="1"/>
    <col min="1016" max="1016" width="1" style="88" customWidth="1"/>
    <col min="1017" max="1017" width="14" style="88" customWidth="1"/>
    <col min="1018" max="1018" width="1" style="88" customWidth="1"/>
    <col min="1019" max="1019" width="14" style="88" customWidth="1"/>
    <col min="1020" max="1264" width="17" style="88"/>
    <col min="1265" max="1265" width="3" style="88" customWidth="1"/>
    <col min="1266" max="1267" width="2.75" style="88" customWidth="1"/>
    <col min="1268" max="1268" width="51" style="88" customWidth="1"/>
    <col min="1269" max="1269" width="14" style="88" customWidth="1"/>
    <col min="1270" max="1270" width="1" style="88" customWidth="1"/>
    <col min="1271" max="1271" width="14" style="88" customWidth="1"/>
    <col min="1272" max="1272" width="1" style="88" customWidth="1"/>
    <col min="1273" max="1273" width="14" style="88" customWidth="1"/>
    <col min="1274" max="1274" width="1" style="88" customWidth="1"/>
    <col min="1275" max="1275" width="14" style="88" customWidth="1"/>
    <col min="1276" max="1520" width="17" style="88"/>
    <col min="1521" max="1521" width="3" style="88" customWidth="1"/>
    <col min="1522" max="1523" width="2.75" style="88" customWidth="1"/>
    <col min="1524" max="1524" width="51" style="88" customWidth="1"/>
    <col min="1525" max="1525" width="14" style="88" customWidth="1"/>
    <col min="1526" max="1526" width="1" style="88" customWidth="1"/>
    <col min="1527" max="1527" width="14" style="88" customWidth="1"/>
    <col min="1528" max="1528" width="1" style="88" customWidth="1"/>
    <col min="1529" max="1529" width="14" style="88" customWidth="1"/>
    <col min="1530" max="1530" width="1" style="88" customWidth="1"/>
    <col min="1531" max="1531" width="14" style="88" customWidth="1"/>
    <col min="1532" max="1776" width="17" style="88"/>
    <col min="1777" max="1777" width="3" style="88" customWidth="1"/>
    <col min="1778" max="1779" width="2.75" style="88" customWidth="1"/>
    <col min="1780" max="1780" width="51" style="88" customWidth="1"/>
    <col min="1781" max="1781" width="14" style="88" customWidth="1"/>
    <col min="1782" max="1782" width="1" style="88" customWidth="1"/>
    <col min="1783" max="1783" width="14" style="88" customWidth="1"/>
    <col min="1784" max="1784" width="1" style="88" customWidth="1"/>
    <col min="1785" max="1785" width="14" style="88" customWidth="1"/>
    <col min="1786" max="1786" width="1" style="88" customWidth="1"/>
    <col min="1787" max="1787" width="14" style="88" customWidth="1"/>
    <col min="1788" max="2032" width="17" style="88"/>
    <col min="2033" max="2033" width="3" style="88" customWidth="1"/>
    <col min="2034" max="2035" width="2.75" style="88" customWidth="1"/>
    <col min="2036" max="2036" width="51" style="88" customWidth="1"/>
    <col min="2037" max="2037" width="14" style="88" customWidth="1"/>
    <col min="2038" max="2038" width="1" style="88" customWidth="1"/>
    <col min="2039" max="2039" width="14" style="88" customWidth="1"/>
    <col min="2040" max="2040" width="1" style="88" customWidth="1"/>
    <col min="2041" max="2041" width="14" style="88" customWidth="1"/>
    <col min="2042" max="2042" width="1" style="88" customWidth="1"/>
    <col min="2043" max="2043" width="14" style="88" customWidth="1"/>
    <col min="2044" max="2288" width="17" style="88"/>
    <col min="2289" max="2289" width="3" style="88" customWidth="1"/>
    <col min="2290" max="2291" width="2.75" style="88" customWidth="1"/>
    <col min="2292" max="2292" width="51" style="88" customWidth="1"/>
    <col min="2293" max="2293" width="14" style="88" customWidth="1"/>
    <col min="2294" max="2294" width="1" style="88" customWidth="1"/>
    <col min="2295" max="2295" width="14" style="88" customWidth="1"/>
    <col min="2296" max="2296" width="1" style="88" customWidth="1"/>
    <col min="2297" max="2297" width="14" style="88" customWidth="1"/>
    <col min="2298" max="2298" width="1" style="88" customWidth="1"/>
    <col min="2299" max="2299" width="14" style="88" customWidth="1"/>
    <col min="2300" max="2544" width="17" style="88"/>
    <col min="2545" max="2545" width="3" style="88" customWidth="1"/>
    <col min="2546" max="2547" width="2.75" style="88" customWidth="1"/>
    <col min="2548" max="2548" width="51" style="88" customWidth="1"/>
    <col min="2549" max="2549" width="14" style="88" customWidth="1"/>
    <col min="2550" max="2550" width="1" style="88" customWidth="1"/>
    <col min="2551" max="2551" width="14" style="88" customWidth="1"/>
    <col min="2552" max="2552" width="1" style="88" customWidth="1"/>
    <col min="2553" max="2553" width="14" style="88" customWidth="1"/>
    <col min="2554" max="2554" width="1" style="88" customWidth="1"/>
    <col min="2555" max="2555" width="14" style="88" customWidth="1"/>
    <col min="2556" max="2800" width="17" style="88"/>
    <col min="2801" max="2801" width="3" style="88" customWidth="1"/>
    <col min="2802" max="2803" width="2.75" style="88" customWidth="1"/>
    <col min="2804" max="2804" width="51" style="88" customWidth="1"/>
    <col min="2805" max="2805" width="14" style="88" customWidth="1"/>
    <col min="2806" max="2806" width="1" style="88" customWidth="1"/>
    <col min="2807" max="2807" width="14" style="88" customWidth="1"/>
    <col min="2808" max="2808" width="1" style="88" customWidth="1"/>
    <col min="2809" max="2809" width="14" style="88" customWidth="1"/>
    <col min="2810" max="2810" width="1" style="88" customWidth="1"/>
    <col min="2811" max="2811" width="14" style="88" customWidth="1"/>
    <col min="2812" max="3056" width="17" style="88"/>
    <col min="3057" max="3057" width="3" style="88" customWidth="1"/>
    <col min="3058" max="3059" width="2.75" style="88" customWidth="1"/>
    <col min="3060" max="3060" width="51" style="88" customWidth="1"/>
    <col min="3061" max="3061" width="14" style="88" customWidth="1"/>
    <col min="3062" max="3062" width="1" style="88" customWidth="1"/>
    <col min="3063" max="3063" width="14" style="88" customWidth="1"/>
    <col min="3064" max="3064" width="1" style="88" customWidth="1"/>
    <col min="3065" max="3065" width="14" style="88" customWidth="1"/>
    <col min="3066" max="3066" width="1" style="88" customWidth="1"/>
    <col min="3067" max="3067" width="14" style="88" customWidth="1"/>
    <col min="3068" max="3312" width="17" style="88"/>
    <col min="3313" max="3313" width="3" style="88" customWidth="1"/>
    <col min="3314" max="3315" width="2.75" style="88" customWidth="1"/>
    <col min="3316" max="3316" width="51" style="88" customWidth="1"/>
    <col min="3317" max="3317" width="14" style="88" customWidth="1"/>
    <col min="3318" max="3318" width="1" style="88" customWidth="1"/>
    <col min="3319" max="3319" width="14" style="88" customWidth="1"/>
    <col min="3320" max="3320" width="1" style="88" customWidth="1"/>
    <col min="3321" max="3321" width="14" style="88" customWidth="1"/>
    <col min="3322" max="3322" width="1" style="88" customWidth="1"/>
    <col min="3323" max="3323" width="14" style="88" customWidth="1"/>
    <col min="3324" max="3568" width="17" style="88"/>
    <col min="3569" max="3569" width="3" style="88" customWidth="1"/>
    <col min="3570" max="3571" width="2.75" style="88" customWidth="1"/>
    <col min="3572" max="3572" width="51" style="88" customWidth="1"/>
    <col min="3573" max="3573" width="14" style="88" customWidth="1"/>
    <col min="3574" max="3574" width="1" style="88" customWidth="1"/>
    <col min="3575" max="3575" width="14" style="88" customWidth="1"/>
    <col min="3576" max="3576" width="1" style="88" customWidth="1"/>
    <col min="3577" max="3577" width="14" style="88" customWidth="1"/>
    <col min="3578" max="3578" width="1" style="88" customWidth="1"/>
    <col min="3579" max="3579" width="14" style="88" customWidth="1"/>
    <col min="3580" max="3824" width="17" style="88"/>
    <col min="3825" max="3825" width="3" style="88" customWidth="1"/>
    <col min="3826" max="3827" width="2.75" style="88" customWidth="1"/>
    <col min="3828" max="3828" width="51" style="88" customWidth="1"/>
    <col min="3829" max="3829" width="14" style="88" customWidth="1"/>
    <col min="3830" max="3830" width="1" style="88" customWidth="1"/>
    <col min="3831" max="3831" width="14" style="88" customWidth="1"/>
    <col min="3832" max="3832" width="1" style="88" customWidth="1"/>
    <col min="3833" max="3833" width="14" style="88" customWidth="1"/>
    <col min="3834" max="3834" width="1" style="88" customWidth="1"/>
    <col min="3835" max="3835" width="14" style="88" customWidth="1"/>
    <col min="3836" max="4080" width="17" style="88"/>
    <col min="4081" max="4081" width="3" style="88" customWidth="1"/>
    <col min="4082" max="4083" width="2.75" style="88" customWidth="1"/>
    <col min="4084" max="4084" width="51" style="88" customWidth="1"/>
    <col min="4085" max="4085" width="14" style="88" customWidth="1"/>
    <col min="4086" max="4086" width="1" style="88" customWidth="1"/>
    <col min="4087" max="4087" width="14" style="88" customWidth="1"/>
    <col min="4088" max="4088" width="1" style="88" customWidth="1"/>
    <col min="4089" max="4089" width="14" style="88" customWidth="1"/>
    <col min="4090" max="4090" width="1" style="88" customWidth="1"/>
    <col min="4091" max="4091" width="14" style="88" customWidth="1"/>
    <col min="4092" max="4336" width="17" style="88"/>
    <col min="4337" max="4337" width="3" style="88" customWidth="1"/>
    <col min="4338" max="4339" width="2.75" style="88" customWidth="1"/>
    <col min="4340" max="4340" width="51" style="88" customWidth="1"/>
    <col min="4341" max="4341" width="14" style="88" customWidth="1"/>
    <col min="4342" max="4342" width="1" style="88" customWidth="1"/>
    <col min="4343" max="4343" width="14" style="88" customWidth="1"/>
    <col min="4344" max="4344" width="1" style="88" customWidth="1"/>
    <col min="4345" max="4345" width="14" style="88" customWidth="1"/>
    <col min="4346" max="4346" width="1" style="88" customWidth="1"/>
    <col min="4347" max="4347" width="14" style="88" customWidth="1"/>
    <col min="4348" max="4592" width="17" style="88"/>
    <col min="4593" max="4593" width="3" style="88" customWidth="1"/>
    <col min="4594" max="4595" width="2.75" style="88" customWidth="1"/>
    <col min="4596" max="4596" width="51" style="88" customWidth="1"/>
    <col min="4597" max="4597" width="14" style="88" customWidth="1"/>
    <col min="4598" max="4598" width="1" style="88" customWidth="1"/>
    <col min="4599" max="4599" width="14" style="88" customWidth="1"/>
    <col min="4600" max="4600" width="1" style="88" customWidth="1"/>
    <col min="4601" max="4601" width="14" style="88" customWidth="1"/>
    <col min="4602" max="4602" width="1" style="88" customWidth="1"/>
    <col min="4603" max="4603" width="14" style="88" customWidth="1"/>
    <col min="4604" max="4848" width="17" style="88"/>
    <col min="4849" max="4849" width="3" style="88" customWidth="1"/>
    <col min="4850" max="4851" width="2.75" style="88" customWidth="1"/>
    <col min="4852" max="4852" width="51" style="88" customWidth="1"/>
    <col min="4853" max="4853" width="14" style="88" customWidth="1"/>
    <col min="4854" max="4854" width="1" style="88" customWidth="1"/>
    <col min="4855" max="4855" width="14" style="88" customWidth="1"/>
    <col min="4856" max="4856" width="1" style="88" customWidth="1"/>
    <col min="4857" max="4857" width="14" style="88" customWidth="1"/>
    <col min="4858" max="4858" width="1" style="88" customWidth="1"/>
    <col min="4859" max="4859" width="14" style="88" customWidth="1"/>
    <col min="4860" max="5104" width="17" style="88"/>
    <col min="5105" max="5105" width="3" style="88" customWidth="1"/>
    <col min="5106" max="5107" width="2.75" style="88" customWidth="1"/>
    <col min="5108" max="5108" width="51" style="88" customWidth="1"/>
    <col min="5109" max="5109" width="14" style="88" customWidth="1"/>
    <col min="5110" max="5110" width="1" style="88" customWidth="1"/>
    <col min="5111" max="5111" width="14" style="88" customWidth="1"/>
    <col min="5112" max="5112" width="1" style="88" customWidth="1"/>
    <col min="5113" max="5113" width="14" style="88" customWidth="1"/>
    <col min="5114" max="5114" width="1" style="88" customWidth="1"/>
    <col min="5115" max="5115" width="14" style="88" customWidth="1"/>
    <col min="5116" max="5360" width="17" style="88"/>
    <col min="5361" max="5361" width="3" style="88" customWidth="1"/>
    <col min="5362" max="5363" width="2.75" style="88" customWidth="1"/>
    <col min="5364" max="5364" width="51" style="88" customWidth="1"/>
    <col min="5365" max="5365" width="14" style="88" customWidth="1"/>
    <col min="5366" max="5366" width="1" style="88" customWidth="1"/>
    <col min="5367" max="5367" width="14" style="88" customWidth="1"/>
    <col min="5368" max="5368" width="1" style="88" customWidth="1"/>
    <col min="5369" max="5369" width="14" style="88" customWidth="1"/>
    <col min="5370" max="5370" width="1" style="88" customWidth="1"/>
    <col min="5371" max="5371" width="14" style="88" customWidth="1"/>
    <col min="5372" max="5616" width="17" style="88"/>
    <col min="5617" max="5617" width="3" style="88" customWidth="1"/>
    <col min="5618" max="5619" width="2.75" style="88" customWidth="1"/>
    <col min="5620" max="5620" width="51" style="88" customWidth="1"/>
    <col min="5621" max="5621" width="14" style="88" customWidth="1"/>
    <col min="5622" max="5622" width="1" style="88" customWidth="1"/>
    <col min="5623" max="5623" width="14" style="88" customWidth="1"/>
    <col min="5624" max="5624" width="1" style="88" customWidth="1"/>
    <col min="5625" max="5625" width="14" style="88" customWidth="1"/>
    <col min="5626" max="5626" width="1" style="88" customWidth="1"/>
    <col min="5627" max="5627" width="14" style="88" customWidth="1"/>
    <col min="5628" max="5872" width="17" style="88"/>
    <col min="5873" max="5873" width="3" style="88" customWidth="1"/>
    <col min="5874" max="5875" width="2.75" style="88" customWidth="1"/>
    <col min="5876" max="5876" width="51" style="88" customWidth="1"/>
    <col min="5877" max="5877" width="14" style="88" customWidth="1"/>
    <col min="5878" max="5878" width="1" style="88" customWidth="1"/>
    <col min="5879" max="5879" width="14" style="88" customWidth="1"/>
    <col min="5880" max="5880" width="1" style="88" customWidth="1"/>
    <col min="5881" max="5881" width="14" style="88" customWidth="1"/>
    <col min="5882" max="5882" width="1" style="88" customWidth="1"/>
    <col min="5883" max="5883" width="14" style="88" customWidth="1"/>
    <col min="5884" max="6128" width="17" style="88"/>
    <col min="6129" max="6129" width="3" style="88" customWidth="1"/>
    <col min="6130" max="6131" width="2.75" style="88" customWidth="1"/>
    <col min="6132" max="6132" width="51" style="88" customWidth="1"/>
    <col min="6133" max="6133" width="14" style="88" customWidth="1"/>
    <col min="6134" max="6134" width="1" style="88" customWidth="1"/>
    <col min="6135" max="6135" width="14" style="88" customWidth="1"/>
    <col min="6136" max="6136" width="1" style="88" customWidth="1"/>
    <col min="6137" max="6137" width="14" style="88" customWidth="1"/>
    <col min="6138" max="6138" width="1" style="88" customWidth="1"/>
    <col min="6139" max="6139" width="14" style="88" customWidth="1"/>
    <col min="6140" max="6384" width="17" style="88"/>
    <col min="6385" max="6385" width="3" style="88" customWidth="1"/>
    <col min="6386" max="6387" width="2.75" style="88" customWidth="1"/>
    <col min="6388" max="6388" width="51" style="88" customWidth="1"/>
    <col min="6389" max="6389" width="14" style="88" customWidth="1"/>
    <col min="6390" max="6390" width="1" style="88" customWidth="1"/>
    <col min="6391" max="6391" width="14" style="88" customWidth="1"/>
    <col min="6392" max="6392" width="1" style="88" customWidth="1"/>
    <col min="6393" max="6393" width="14" style="88" customWidth="1"/>
    <col min="6394" max="6394" width="1" style="88" customWidth="1"/>
    <col min="6395" max="6395" width="14" style="88" customWidth="1"/>
    <col min="6396" max="6640" width="17" style="88"/>
    <col min="6641" max="6641" width="3" style="88" customWidth="1"/>
    <col min="6642" max="6643" width="2.75" style="88" customWidth="1"/>
    <col min="6644" max="6644" width="51" style="88" customWidth="1"/>
    <col min="6645" max="6645" width="14" style="88" customWidth="1"/>
    <col min="6646" max="6646" width="1" style="88" customWidth="1"/>
    <col min="6647" max="6647" width="14" style="88" customWidth="1"/>
    <col min="6648" max="6648" width="1" style="88" customWidth="1"/>
    <col min="6649" max="6649" width="14" style="88" customWidth="1"/>
    <col min="6650" max="6650" width="1" style="88" customWidth="1"/>
    <col min="6651" max="6651" width="14" style="88" customWidth="1"/>
    <col min="6652" max="6896" width="17" style="88"/>
    <col min="6897" max="6897" width="3" style="88" customWidth="1"/>
    <col min="6898" max="6899" width="2.75" style="88" customWidth="1"/>
    <col min="6900" max="6900" width="51" style="88" customWidth="1"/>
    <col min="6901" max="6901" width="14" style="88" customWidth="1"/>
    <col min="6902" max="6902" width="1" style="88" customWidth="1"/>
    <col min="6903" max="6903" width="14" style="88" customWidth="1"/>
    <col min="6904" max="6904" width="1" style="88" customWidth="1"/>
    <col min="6905" max="6905" width="14" style="88" customWidth="1"/>
    <col min="6906" max="6906" width="1" style="88" customWidth="1"/>
    <col min="6907" max="6907" width="14" style="88" customWidth="1"/>
    <col min="6908" max="7152" width="17" style="88"/>
    <col min="7153" max="7153" width="3" style="88" customWidth="1"/>
    <col min="7154" max="7155" width="2.75" style="88" customWidth="1"/>
    <col min="7156" max="7156" width="51" style="88" customWidth="1"/>
    <col min="7157" max="7157" width="14" style="88" customWidth="1"/>
    <col min="7158" max="7158" width="1" style="88" customWidth="1"/>
    <col min="7159" max="7159" width="14" style="88" customWidth="1"/>
    <col min="7160" max="7160" width="1" style="88" customWidth="1"/>
    <col min="7161" max="7161" width="14" style="88" customWidth="1"/>
    <col min="7162" max="7162" width="1" style="88" customWidth="1"/>
    <col min="7163" max="7163" width="14" style="88" customWidth="1"/>
    <col min="7164" max="7408" width="17" style="88"/>
    <col min="7409" max="7409" width="3" style="88" customWidth="1"/>
    <col min="7410" max="7411" width="2.75" style="88" customWidth="1"/>
    <col min="7412" max="7412" width="51" style="88" customWidth="1"/>
    <col min="7413" max="7413" width="14" style="88" customWidth="1"/>
    <col min="7414" max="7414" width="1" style="88" customWidth="1"/>
    <col min="7415" max="7415" width="14" style="88" customWidth="1"/>
    <col min="7416" max="7416" width="1" style="88" customWidth="1"/>
    <col min="7417" max="7417" width="14" style="88" customWidth="1"/>
    <col min="7418" max="7418" width="1" style="88" customWidth="1"/>
    <col min="7419" max="7419" width="14" style="88" customWidth="1"/>
    <col min="7420" max="7664" width="17" style="88"/>
    <col min="7665" max="7665" width="3" style="88" customWidth="1"/>
    <col min="7666" max="7667" width="2.75" style="88" customWidth="1"/>
    <col min="7668" max="7668" width="51" style="88" customWidth="1"/>
    <col min="7669" max="7669" width="14" style="88" customWidth="1"/>
    <col min="7670" max="7670" width="1" style="88" customWidth="1"/>
    <col min="7671" max="7671" width="14" style="88" customWidth="1"/>
    <col min="7672" max="7672" width="1" style="88" customWidth="1"/>
    <col min="7673" max="7673" width="14" style="88" customWidth="1"/>
    <col min="7674" max="7674" width="1" style="88" customWidth="1"/>
    <col min="7675" max="7675" width="14" style="88" customWidth="1"/>
    <col min="7676" max="7920" width="17" style="88"/>
    <col min="7921" max="7921" width="3" style="88" customWidth="1"/>
    <col min="7922" max="7923" width="2.75" style="88" customWidth="1"/>
    <col min="7924" max="7924" width="51" style="88" customWidth="1"/>
    <col min="7925" max="7925" width="14" style="88" customWidth="1"/>
    <col min="7926" max="7926" width="1" style="88" customWidth="1"/>
    <col min="7927" max="7927" width="14" style="88" customWidth="1"/>
    <col min="7928" max="7928" width="1" style="88" customWidth="1"/>
    <col min="7929" max="7929" width="14" style="88" customWidth="1"/>
    <col min="7930" max="7930" width="1" style="88" customWidth="1"/>
    <col min="7931" max="7931" width="14" style="88" customWidth="1"/>
    <col min="7932" max="8176" width="17" style="88"/>
    <col min="8177" max="8177" width="3" style="88" customWidth="1"/>
    <col min="8178" max="8179" width="2.75" style="88" customWidth="1"/>
    <col min="8180" max="8180" width="51" style="88" customWidth="1"/>
    <col min="8181" max="8181" width="14" style="88" customWidth="1"/>
    <col min="8182" max="8182" width="1" style="88" customWidth="1"/>
    <col min="8183" max="8183" width="14" style="88" customWidth="1"/>
    <col min="8184" max="8184" width="1" style="88" customWidth="1"/>
    <col min="8185" max="8185" width="14" style="88" customWidth="1"/>
    <col min="8186" max="8186" width="1" style="88" customWidth="1"/>
    <col min="8187" max="8187" width="14" style="88" customWidth="1"/>
    <col min="8188" max="8432" width="17" style="88"/>
    <col min="8433" max="8433" width="3" style="88" customWidth="1"/>
    <col min="8434" max="8435" width="2.75" style="88" customWidth="1"/>
    <col min="8436" max="8436" width="51" style="88" customWidth="1"/>
    <col min="8437" max="8437" width="14" style="88" customWidth="1"/>
    <col min="8438" max="8438" width="1" style="88" customWidth="1"/>
    <col min="8439" max="8439" width="14" style="88" customWidth="1"/>
    <col min="8440" max="8440" width="1" style="88" customWidth="1"/>
    <col min="8441" max="8441" width="14" style="88" customWidth="1"/>
    <col min="8442" max="8442" width="1" style="88" customWidth="1"/>
    <col min="8443" max="8443" width="14" style="88" customWidth="1"/>
    <col min="8444" max="8688" width="17" style="88"/>
    <col min="8689" max="8689" width="3" style="88" customWidth="1"/>
    <col min="8690" max="8691" width="2.75" style="88" customWidth="1"/>
    <col min="8692" max="8692" width="51" style="88" customWidth="1"/>
    <col min="8693" max="8693" width="14" style="88" customWidth="1"/>
    <col min="8694" max="8694" width="1" style="88" customWidth="1"/>
    <col min="8695" max="8695" width="14" style="88" customWidth="1"/>
    <col min="8696" max="8696" width="1" style="88" customWidth="1"/>
    <col min="8697" max="8697" width="14" style="88" customWidth="1"/>
    <col min="8698" max="8698" width="1" style="88" customWidth="1"/>
    <col min="8699" max="8699" width="14" style="88" customWidth="1"/>
    <col min="8700" max="8944" width="17" style="88"/>
    <col min="8945" max="8945" width="3" style="88" customWidth="1"/>
    <col min="8946" max="8947" width="2.75" style="88" customWidth="1"/>
    <col min="8948" max="8948" width="51" style="88" customWidth="1"/>
    <col min="8949" max="8949" width="14" style="88" customWidth="1"/>
    <col min="8950" max="8950" width="1" style="88" customWidth="1"/>
    <col min="8951" max="8951" width="14" style="88" customWidth="1"/>
    <col min="8952" max="8952" width="1" style="88" customWidth="1"/>
    <col min="8953" max="8953" width="14" style="88" customWidth="1"/>
    <col min="8954" max="8954" width="1" style="88" customWidth="1"/>
    <col min="8955" max="8955" width="14" style="88" customWidth="1"/>
    <col min="8956" max="9200" width="17" style="88"/>
    <col min="9201" max="9201" width="3" style="88" customWidth="1"/>
    <col min="9202" max="9203" width="2.75" style="88" customWidth="1"/>
    <col min="9204" max="9204" width="51" style="88" customWidth="1"/>
    <col min="9205" max="9205" width="14" style="88" customWidth="1"/>
    <col min="9206" max="9206" width="1" style="88" customWidth="1"/>
    <col min="9207" max="9207" width="14" style="88" customWidth="1"/>
    <col min="9208" max="9208" width="1" style="88" customWidth="1"/>
    <col min="9209" max="9209" width="14" style="88" customWidth="1"/>
    <col min="9210" max="9210" width="1" style="88" customWidth="1"/>
    <col min="9211" max="9211" width="14" style="88" customWidth="1"/>
    <col min="9212" max="9456" width="17" style="88"/>
    <col min="9457" max="9457" width="3" style="88" customWidth="1"/>
    <col min="9458" max="9459" width="2.75" style="88" customWidth="1"/>
    <col min="9460" max="9460" width="51" style="88" customWidth="1"/>
    <col min="9461" max="9461" width="14" style="88" customWidth="1"/>
    <col min="9462" max="9462" width="1" style="88" customWidth="1"/>
    <col min="9463" max="9463" width="14" style="88" customWidth="1"/>
    <col min="9464" max="9464" width="1" style="88" customWidth="1"/>
    <col min="9465" max="9465" width="14" style="88" customWidth="1"/>
    <col min="9466" max="9466" width="1" style="88" customWidth="1"/>
    <col min="9467" max="9467" width="14" style="88" customWidth="1"/>
    <col min="9468" max="9712" width="17" style="88"/>
    <col min="9713" max="9713" width="3" style="88" customWidth="1"/>
    <col min="9714" max="9715" width="2.75" style="88" customWidth="1"/>
    <col min="9716" max="9716" width="51" style="88" customWidth="1"/>
    <col min="9717" max="9717" width="14" style="88" customWidth="1"/>
    <col min="9718" max="9718" width="1" style="88" customWidth="1"/>
    <col min="9719" max="9719" width="14" style="88" customWidth="1"/>
    <col min="9720" max="9720" width="1" style="88" customWidth="1"/>
    <col min="9721" max="9721" width="14" style="88" customWidth="1"/>
    <col min="9722" max="9722" width="1" style="88" customWidth="1"/>
    <col min="9723" max="9723" width="14" style="88" customWidth="1"/>
    <col min="9724" max="9968" width="17" style="88"/>
    <col min="9969" max="9969" width="3" style="88" customWidth="1"/>
    <col min="9970" max="9971" width="2.75" style="88" customWidth="1"/>
    <col min="9972" max="9972" width="51" style="88" customWidth="1"/>
    <col min="9973" max="9973" width="14" style="88" customWidth="1"/>
    <col min="9974" max="9974" width="1" style="88" customWidth="1"/>
    <col min="9975" max="9975" width="14" style="88" customWidth="1"/>
    <col min="9976" max="9976" width="1" style="88" customWidth="1"/>
    <col min="9977" max="9977" width="14" style="88" customWidth="1"/>
    <col min="9978" max="9978" width="1" style="88" customWidth="1"/>
    <col min="9979" max="9979" width="14" style="88" customWidth="1"/>
    <col min="9980" max="10224" width="17" style="88"/>
    <col min="10225" max="10225" width="3" style="88" customWidth="1"/>
    <col min="10226" max="10227" width="2.75" style="88" customWidth="1"/>
    <col min="10228" max="10228" width="51" style="88" customWidth="1"/>
    <col min="10229" max="10229" width="14" style="88" customWidth="1"/>
    <col min="10230" max="10230" width="1" style="88" customWidth="1"/>
    <col min="10231" max="10231" width="14" style="88" customWidth="1"/>
    <col min="10232" max="10232" width="1" style="88" customWidth="1"/>
    <col min="10233" max="10233" width="14" style="88" customWidth="1"/>
    <col min="10234" max="10234" width="1" style="88" customWidth="1"/>
    <col min="10235" max="10235" width="14" style="88" customWidth="1"/>
    <col min="10236" max="10480" width="17" style="88"/>
    <col min="10481" max="10481" width="3" style="88" customWidth="1"/>
    <col min="10482" max="10483" width="2.75" style="88" customWidth="1"/>
    <col min="10484" max="10484" width="51" style="88" customWidth="1"/>
    <col min="10485" max="10485" width="14" style="88" customWidth="1"/>
    <col min="10486" max="10486" width="1" style="88" customWidth="1"/>
    <col min="10487" max="10487" width="14" style="88" customWidth="1"/>
    <col min="10488" max="10488" width="1" style="88" customWidth="1"/>
    <col min="10489" max="10489" width="14" style="88" customWidth="1"/>
    <col min="10490" max="10490" width="1" style="88" customWidth="1"/>
    <col min="10491" max="10491" width="14" style="88" customWidth="1"/>
    <col min="10492" max="10736" width="17" style="88"/>
    <col min="10737" max="10737" width="3" style="88" customWidth="1"/>
    <col min="10738" max="10739" width="2.75" style="88" customWidth="1"/>
    <col min="10740" max="10740" width="51" style="88" customWidth="1"/>
    <col min="10741" max="10741" width="14" style="88" customWidth="1"/>
    <col min="10742" max="10742" width="1" style="88" customWidth="1"/>
    <col min="10743" max="10743" width="14" style="88" customWidth="1"/>
    <col min="10744" max="10744" width="1" style="88" customWidth="1"/>
    <col min="10745" max="10745" width="14" style="88" customWidth="1"/>
    <col min="10746" max="10746" width="1" style="88" customWidth="1"/>
    <col min="10747" max="10747" width="14" style="88" customWidth="1"/>
    <col min="10748" max="10992" width="17" style="88"/>
    <col min="10993" max="10993" width="3" style="88" customWidth="1"/>
    <col min="10994" max="10995" width="2.75" style="88" customWidth="1"/>
    <col min="10996" max="10996" width="51" style="88" customWidth="1"/>
    <col min="10997" max="10997" width="14" style="88" customWidth="1"/>
    <col min="10998" max="10998" width="1" style="88" customWidth="1"/>
    <col min="10999" max="10999" width="14" style="88" customWidth="1"/>
    <col min="11000" max="11000" width="1" style="88" customWidth="1"/>
    <col min="11001" max="11001" width="14" style="88" customWidth="1"/>
    <col min="11002" max="11002" width="1" style="88" customWidth="1"/>
    <col min="11003" max="11003" width="14" style="88" customWidth="1"/>
    <col min="11004" max="11248" width="17" style="88"/>
    <col min="11249" max="11249" width="3" style="88" customWidth="1"/>
    <col min="11250" max="11251" width="2.75" style="88" customWidth="1"/>
    <col min="11252" max="11252" width="51" style="88" customWidth="1"/>
    <col min="11253" max="11253" width="14" style="88" customWidth="1"/>
    <col min="11254" max="11254" width="1" style="88" customWidth="1"/>
    <col min="11255" max="11255" width="14" style="88" customWidth="1"/>
    <col min="11256" max="11256" width="1" style="88" customWidth="1"/>
    <col min="11257" max="11257" width="14" style="88" customWidth="1"/>
    <col min="11258" max="11258" width="1" style="88" customWidth="1"/>
    <col min="11259" max="11259" width="14" style="88" customWidth="1"/>
    <col min="11260" max="11504" width="17" style="88"/>
    <col min="11505" max="11505" width="3" style="88" customWidth="1"/>
    <col min="11506" max="11507" width="2.75" style="88" customWidth="1"/>
    <col min="11508" max="11508" width="51" style="88" customWidth="1"/>
    <col min="11509" max="11509" width="14" style="88" customWidth="1"/>
    <col min="11510" max="11510" width="1" style="88" customWidth="1"/>
    <col min="11511" max="11511" width="14" style="88" customWidth="1"/>
    <col min="11512" max="11512" width="1" style="88" customWidth="1"/>
    <col min="11513" max="11513" width="14" style="88" customWidth="1"/>
    <col min="11514" max="11514" width="1" style="88" customWidth="1"/>
    <col min="11515" max="11515" width="14" style="88" customWidth="1"/>
    <col min="11516" max="11760" width="17" style="88"/>
    <col min="11761" max="11761" width="3" style="88" customWidth="1"/>
    <col min="11762" max="11763" width="2.75" style="88" customWidth="1"/>
    <col min="11764" max="11764" width="51" style="88" customWidth="1"/>
    <col min="11765" max="11765" width="14" style="88" customWidth="1"/>
    <col min="11766" max="11766" width="1" style="88" customWidth="1"/>
    <col min="11767" max="11767" width="14" style="88" customWidth="1"/>
    <col min="11768" max="11768" width="1" style="88" customWidth="1"/>
    <col min="11769" max="11769" width="14" style="88" customWidth="1"/>
    <col min="11770" max="11770" width="1" style="88" customWidth="1"/>
    <col min="11771" max="11771" width="14" style="88" customWidth="1"/>
    <col min="11772" max="12016" width="17" style="88"/>
    <col min="12017" max="12017" width="3" style="88" customWidth="1"/>
    <col min="12018" max="12019" width="2.75" style="88" customWidth="1"/>
    <col min="12020" max="12020" width="51" style="88" customWidth="1"/>
    <col min="12021" max="12021" width="14" style="88" customWidth="1"/>
    <col min="12022" max="12022" width="1" style="88" customWidth="1"/>
    <col min="12023" max="12023" width="14" style="88" customWidth="1"/>
    <col min="12024" max="12024" width="1" style="88" customWidth="1"/>
    <col min="12025" max="12025" width="14" style="88" customWidth="1"/>
    <col min="12026" max="12026" width="1" style="88" customWidth="1"/>
    <col min="12027" max="12027" width="14" style="88" customWidth="1"/>
    <col min="12028" max="12272" width="17" style="88"/>
    <col min="12273" max="12273" width="3" style="88" customWidth="1"/>
    <col min="12274" max="12275" width="2.75" style="88" customWidth="1"/>
    <col min="12276" max="12276" width="51" style="88" customWidth="1"/>
    <col min="12277" max="12277" width="14" style="88" customWidth="1"/>
    <col min="12278" max="12278" width="1" style="88" customWidth="1"/>
    <col min="12279" max="12279" width="14" style="88" customWidth="1"/>
    <col min="12280" max="12280" width="1" style="88" customWidth="1"/>
    <col min="12281" max="12281" width="14" style="88" customWidth="1"/>
    <col min="12282" max="12282" width="1" style="88" customWidth="1"/>
    <col min="12283" max="12283" width="14" style="88" customWidth="1"/>
    <col min="12284" max="12528" width="17" style="88"/>
    <col min="12529" max="12529" width="3" style="88" customWidth="1"/>
    <col min="12530" max="12531" width="2.75" style="88" customWidth="1"/>
    <col min="12532" max="12532" width="51" style="88" customWidth="1"/>
    <col min="12533" max="12533" width="14" style="88" customWidth="1"/>
    <col min="12534" max="12534" width="1" style="88" customWidth="1"/>
    <col min="12535" max="12535" width="14" style="88" customWidth="1"/>
    <col min="12536" max="12536" width="1" style="88" customWidth="1"/>
    <col min="12537" max="12537" width="14" style="88" customWidth="1"/>
    <col min="12538" max="12538" width="1" style="88" customWidth="1"/>
    <col min="12539" max="12539" width="14" style="88" customWidth="1"/>
    <col min="12540" max="12784" width="17" style="88"/>
    <col min="12785" max="12785" width="3" style="88" customWidth="1"/>
    <col min="12786" max="12787" width="2.75" style="88" customWidth="1"/>
    <col min="12788" max="12788" width="51" style="88" customWidth="1"/>
    <col min="12789" max="12789" width="14" style="88" customWidth="1"/>
    <col min="12790" max="12790" width="1" style="88" customWidth="1"/>
    <col min="12791" max="12791" width="14" style="88" customWidth="1"/>
    <col min="12792" max="12792" width="1" style="88" customWidth="1"/>
    <col min="12793" max="12793" width="14" style="88" customWidth="1"/>
    <col min="12794" max="12794" width="1" style="88" customWidth="1"/>
    <col min="12795" max="12795" width="14" style="88" customWidth="1"/>
    <col min="12796" max="13040" width="17" style="88"/>
    <col min="13041" max="13041" width="3" style="88" customWidth="1"/>
    <col min="13042" max="13043" width="2.75" style="88" customWidth="1"/>
    <col min="13044" max="13044" width="51" style="88" customWidth="1"/>
    <col min="13045" max="13045" width="14" style="88" customWidth="1"/>
    <col min="13046" max="13046" width="1" style="88" customWidth="1"/>
    <col min="13047" max="13047" width="14" style="88" customWidth="1"/>
    <col min="13048" max="13048" width="1" style="88" customWidth="1"/>
    <col min="13049" max="13049" width="14" style="88" customWidth="1"/>
    <col min="13050" max="13050" width="1" style="88" customWidth="1"/>
    <col min="13051" max="13051" width="14" style="88" customWidth="1"/>
    <col min="13052" max="13296" width="17" style="88"/>
    <col min="13297" max="13297" width="3" style="88" customWidth="1"/>
    <col min="13298" max="13299" width="2.75" style="88" customWidth="1"/>
    <col min="13300" max="13300" width="51" style="88" customWidth="1"/>
    <col min="13301" max="13301" width="14" style="88" customWidth="1"/>
    <col min="13302" max="13302" width="1" style="88" customWidth="1"/>
    <col min="13303" max="13303" width="14" style="88" customWidth="1"/>
    <col min="13304" max="13304" width="1" style="88" customWidth="1"/>
    <col min="13305" max="13305" width="14" style="88" customWidth="1"/>
    <col min="13306" max="13306" width="1" style="88" customWidth="1"/>
    <col min="13307" max="13307" width="14" style="88" customWidth="1"/>
    <col min="13308" max="13552" width="17" style="88"/>
    <col min="13553" max="13553" width="3" style="88" customWidth="1"/>
    <col min="13554" max="13555" width="2.75" style="88" customWidth="1"/>
    <col min="13556" max="13556" width="51" style="88" customWidth="1"/>
    <col min="13557" max="13557" width="14" style="88" customWidth="1"/>
    <col min="13558" max="13558" width="1" style="88" customWidth="1"/>
    <col min="13559" max="13559" width="14" style="88" customWidth="1"/>
    <col min="13560" max="13560" width="1" style="88" customWidth="1"/>
    <col min="13561" max="13561" width="14" style="88" customWidth="1"/>
    <col min="13562" max="13562" width="1" style="88" customWidth="1"/>
    <col min="13563" max="13563" width="14" style="88" customWidth="1"/>
    <col min="13564" max="13808" width="17" style="88"/>
    <col min="13809" max="13809" width="3" style="88" customWidth="1"/>
    <col min="13810" max="13811" width="2.75" style="88" customWidth="1"/>
    <col min="13812" max="13812" width="51" style="88" customWidth="1"/>
    <col min="13813" max="13813" width="14" style="88" customWidth="1"/>
    <col min="13814" max="13814" width="1" style="88" customWidth="1"/>
    <col min="13815" max="13815" width="14" style="88" customWidth="1"/>
    <col min="13816" max="13816" width="1" style="88" customWidth="1"/>
    <col min="13817" max="13817" width="14" style="88" customWidth="1"/>
    <col min="13818" max="13818" width="1" style="88" customWidth="1"/>
    <col min="13819" max="13819" width="14" style="88" customWidth="1"/>
    <col min="13820" max="14064" width="17" style="88"/>
    <col min="14065" max="14065" width="3" style="88" customWidth="1"/>
    <col min="14066" max="14067" width="2.75" style="88" customWidth="1"/>
    <col min="14068" max="14068" width="51" style="88" customWidth="1"/>
    <col min="14069" max="14069" width="14" style="88" customWidth="1"/>
    <col min="14070" max="14070" width="1" style="88" customWidth="1"/>
    <col min="14071" max="14071" width="14" style="88" customWidth="1"/>
    <col min="14072" max="14072" width="1" style="88" customWidth="1"/>
    <col min="14073" max="14073" width="14" style="88" customWidth="1"/>
    <col min="14074" max="14074" width="1" style="88" customWidth="1"/>
    <col min="14075" max="14075" width="14" style="88" customWidth="1"/>
    <col min="14076" max="14320" width="17" style="88"/>
    <col min="14321" max="14321" width="3" style="88" customWidth="1"/>
    <col min="14322" max="14323" width="2.75" style="88" customWidth="1"/>
    <col min="14324" max="14324" width="51" style="88" customWidth="1"/>
    <col min="14325" max="14325" width="14" style="88" customWidth="1"/>
    <col min="14326" max="14326" width="1" style="88" customWidth="1"/>
    <col min="14327" max="14327" width="14" style="88" customWidth="1"/>
    <col min="14328" max="14328" width="1" style="88" customWidth="1"/>
    <col min="14329" max="14329" width="14" style="88" customWidth="1"/>
    <col min="14330" max="14330" width="1" style="88" customWidth="1"/>
    <col min="14331" max="14331" width="14" style="88" customWidth="1"/>
    <col min="14332" max="14576" width="17" style="88"/>
    <col min="14577" max="14577" width="3" style="88" customWidth="1"/>
    <col min="14578" max="14579" width="2.75" style="88" customWidth="1"/>
    <col min="14580" max="14580" width="51" style="88" customWidth="1"/>
    <col min="14581" max="14581" width="14" style="88" customWidth="1"/>
    <col min="14582" max="14582" width="1" style="88" customWidth="1"/>
    <col min="14583" max="14583" width="14" style="88" customWidth="1"/>
    <col min="14584" max="14584" width="1" style="88" customWidth="1"/>
    <col min="14585" max="14585" width="14" style="88" customWidth="1"/>
    <col min="14586" max="14586" width="1" style="88" customWidth="1"/>
    <col min="14587" max="14587" width="14" style="88" customWidth="1"/>
    <col min="14588" max="14832" width="17" style="88"/>
    <col min="14833" max="14833" width="3" style="88" customWidth="1"/>
    <col min="14834" max="14835" width="2.75" style="88" customWidth="1"/>
    <col min="14836" max="14836" width="51" style="88" customWidth="1"/>
    <col min="14837" max="14837" width="14" style="88" customWidth="1"/>
    <col min="14838" max="14838" width="1" style="88" customWidth="1"/>
    <col min="14839" max="14839" width="14" style="88" customWidth="1"/>
    <col min="14840" max="14840" width="1" style="88" customWidth="1"/>
    <col min="14841" max="14841" width="14" style="88" customWidth="1"/>
    <col min="14842" max="14842" width="1" style="88" customWidth="1"/>
    <col min="14843" max="14843" width="14" style="88" customWidth="1"/>
    <col min="14844" max="15088" width="17" style="88"/>
    <col min="15089" max="15089" width="3" style="88" customWidth="1"/>
    <col min="15090" max="15091" width="2.75" style="88" customWidth="1"/>
    <col min="15092" max="15092" width="51" style="88" customWidth="1"/>
    <col min="15093" max="15093" width="14" style="88" customWidth="1"/>
    <col min="15094" max="15094" width="1" style="88" customWidth="1"/>
    <col min="15095" max="15095" width="14" style="88" customWidth="1"/>
    <col min="15096" max="15096" width="1" style="88" customWidth="1"/>
    <col min="15097" max="15097" width="14" style="88" customWidth="1"/>
    <col min="15098" max="15098" width="1" style="88" customWidth="1"/>
    <col min="15099" max="15099" width="14" style="88" customWidth="1"/>
    <col min="15100" max="15344" width="17" style="88"/>
    <col min="15345" max="15345" width="3" style="88" customWidth="1"/>
    <col min="15346" max="15347" width="2.75" style="88" customWidth="1"/>
    <col min="15348" max="15348" width="51" style="88" customWidth="1"/>
    <col min="15349" max="15349" width="14" style="88" customWidth="1"/>
    <col min="15350" max="15350" width="1" style="88" customWidth="1"/>
    <col min="15351" max="15351" width="14" style="88" customWidth="1"/>
    <col min="15352" max="15352" width="1" style="88" customWidth="1"/>
    <col min="15353" max="15353" width="14" style="88" customWidth="1"/>
    <col min="15354" max="15354" width="1" style="88" customWidth="1"/>
    <col min="15355" max="15355" width="14" style="88" customWidth="1"/>
    <col min="15356" max="15600" width="17" style="88"/>
    <col min="15601" max="15601" width="3" style="88" customWidth="1"/>
    <col min="15602" max="15603" width="2.75" style="88" customWidth="1"/>
    <col min="15604" max="15604" width="51" style="88" customWidth="1"/>
    <col min="15605" max="15605" width="14" style="88" customWidth="1"/>
    <col min="15606" max="15606" width="1" style="88" customWidth="1"/>
    <col min="15607" max="15607" width="14" style="88" customWidth="1"/>
    <col min="15608" max="15608" width="1" style="88" customWidth="1"/>
    <col min="15609" max="15609" width="14" style="88" customWidth="1"/>
    <col min="15610" max="15610" width="1" style="88" customWidth="1"/>
    <col min="15611" max="15611" width="14" style="88" customWidth="1"/>
    <col min="15612" max="15856" width="17" style="88"/>
    <col min="15857" max="15857" width="3" style="88" customWidth="1"/>
    <col min="15858" max="15859" width="2.75" style="88" customWidth="1"/>
    <col min="15860" max="15860" width="51" style="88" customWidth="1"/>
    <col min="15861" max="15861" width="14" style="88" customWidth="1"/>
    <col min="15862" max="15862" width="1" style="88" customWidth="1"/>
    <col min="15863" max="15863" width="14" style="88" customWidth="1"/>
    <col min="15864" max="15864" width="1" style="88" customWidth="1"/>
    <col min="15865" max="15865" width="14" style="88" customWidth="1"/>
    <col min="15866" max="15866" width="1" style="88" customWidth="1"/>
    <col min="15867" max="15867" width="14" style="88" customWidth="1"/>
    <col min="15868" max="16112" width="17" style="88"/>
    <col min="16113" max="16113" width="3" style="88" customWidth="1"/>
    <col min="16114" max="16115" width="2.75" style="88" customWidth="1"/>
    <col min="16116" max="16116" width="51" style="88" customWidth="1"/>
    <col min="16117" max="16117" width="14" style="88" customWidth="1"/>
    <col min="16118" max="16118" width="1" style="88" customWidth="1"/>
    <col min="16119" max="16119" width="14" style="88" customWidth="1"/>
    <col min="16120" max="16120" width="1" style="88" customWidth="1"/>
    <col min="16121" max="16121" width="14" style="88" customWidth="1"/>
    <col min="16122" max="16122" width="1" style="88" customWidth="1"/>
    <col min="16123" max="16123" width="14" style="88" customWidth="1"/>
    <col min="16124" max="16384" width="17" style="88"/>
  </cols>
  <sheetData>
    <row r="1" spans="1:11" ht="20.100000000000001" customHeight="1" x14ac:dyDescent="0.45">
      <c r="E1" s="88"/>
      <c r="F1" s="88"/>
      <c r="G1" s="88"/>
      <c r="H1" s="88"/>
      <c r="I1" s="88"/>
      <c r="J1" s="88"/>
      <c r="K1" s="88">
        <v>13</v>
      </c>
    </row>
    <row r="2" spans="1:11" ht="20.100000000000001" customHeight="1" x14ac:dyDescent="0.4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0.100000000000001" customHeight="1" x14ac:dyDescent="0.45">
      <c r="A3" s="160" t="s">
        <v>122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0.100000000000001" customHeight="1" x14ac:dyDescent="0.45">
      <c r="A4" s="160" t="s">
        <v>185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20.100000000000001" customHeight="1" x14ac:dyDescent="0.45">
      <c r="C5" s="95"/>
      <c r="D5" s="95"/>
      <c r="E5" s="95"/>
      <c r="F5" s="95"/>
      <c r="G5" s="95"/>
      <c r="H5" s="95"/>
      <c r="I5" s="95"/>
      <c r="J5" s="95"/>
      <c r="K5" s="157" t="s">
        <v>2</v>
      </c>
    </row>
    <row r="6" spans="1:11" ht="20.100000000000001" customHeight="1" x14ac:dyDescent="0.45">
      <c r="A6" s="93"/>
      <c r="B6" s="93"/>
      <c r="E6" s="171" t="s">
        <v>123</v>
      </c>
      <c r="F6" s="171"/>
      <c r="G6" s="171"/>
      <c r="H6" s="57"/>
      <c r="I6" s="171" t="s">
        <v>4</v>
      </c>
      <c r="J6" s="171"/>
      <c r="K6" s="171"/>
    </row>
    <row r="7" spans="1:11" ht="20.100000000000001" customHeight="1" x14ac:dyDescent="0.45">
      <c r="A7" s="95"/>
      <c r="B7" s="95"/>
      <c r="C7" s="95"/>
      <c r="D7" s="95"/>
      <c r="E7" s="96">
        <v>2569</v>
      </c>
      <c r="F7" s="96"/>
      <c r="G7" s="96">
        <v>2568</v>
      </c>
      <c r="H7" s="96"/>
      <c r="I7" s="96">
        <f>+E7</f>
        <v>2569</v>
      </c>
      <c r="J7" s="96"/>
      <c r="K7" s="96">
        <f>+G7</f>
        <v>2568</v>
      </c>
    </row>
    <row r="8" spans="1:11" ht="20.25" customHeight="1" x14ac:dyDescent="0.45">
      <c r="E8" s="88"/>
      <c r="F8" s="88"/>
      <c r="G8" s="88"/>
      <c r="H8" s="88"/>
      <c r="I8" s="102"/>
      <c r="J8" s="102"/>
      <c r="K8" s="99"/>
    </row>
    <row r="9" spans="1:11" ht="20.25" customHeight="1" x14ac:dyDescent="0.45">
      <c r="A9" s="102" t="s">
        <v>147</v>
      </c>
    </row>
    <row r="10" spans="1:11" ht="20.25" customHeight="1" x14ac:dyDescent="0.45">
      <c r="A10" s="88" t="s">
        <v>148</v>
      </c>
      <c r="E10" s="65">
        <v>0</v>
      </c>
      <c r="G10" s="65">
        <v>0</v>
      </c>
      <c r="I10" s="56">
        <v>15000</v>
      </c>
      <c r="K10" s="56">
        <v>95500</v>
      </c>
    </row>
    <row r="11" spans="1:11" ht="20.25" customHeight="1" x14ac:dyDescent="0.45">
      <c r="A11" s="88" t="s">
        <v>149</v>
      </c>
      <c r="E11" s="65">
        <v>0</v>
      </c>
      <c r="G11" s="29">
        <v>-2000</v>
      </c>
      <c r="I11" s="71">
        <v>-18000</v>
      </c>
      <c r="K11" s="29">
        <v>-14500</v>
      </c>
    </row>
    <row r="12" spans="1:11" ht="20.25" customHeight="1" x14ac:dyDescent="0.45">
      <c r="A12" s="88" t="s">
        <v>190</v>
      </c>
      <c r="E12" s="65">
        <v>0</v>
      </c>
      <c r="G12" s="29">
        <v>0</v>
      </c>
      <c r="I12" s="71">
        <v>13727</v>
      </c>
      <c r="K12" s="29">
        <v>13726</v>
      </c>
    </row>
    <row r="13" spans="1:11" ht="20.25" customHeight="1" x14ac:dyDescent="0.45">
      <c r="A13" s="88" t="s">
        <v>150</v>
      </c>
      <c r="E13" s="71">
        <v>-1742</v>
      </c>
      <c r="F13" s="61"/>
      <c r="G13" s="72">
        <v>-619</v>
      </c>
      <c r="H13" s="61"/>
      <c r="I13" s="56">
        <v>0</v>
      </c>
      <c r="J13" s="88"/>
      <c r="K13" s="56">
        <v>0</v>
      </c>
    </row>
    <row r="14" spans="1:11" ht="20.25" customHeight="1" x14ac:dyDescent="0.45">
      <c r="A14" s="88" t="s">
        <v>194</v>
      </c>
      <c r="E14" s="72">
        <v>-20463</v>
      </c>
      <c r="F14" s="61"/>
      <c r="G14" s="56">
        <v>0</v>
      </c>
      <c r="H14" s="61"/>
      <c r="I14" s="56">
        <v>0</v>
      </c>
      <c r="J14" s="61"/>
      <c r="K14" s="56">
        <v>0</v>
      </c>
    </row>
    <row r="15" spans="1:11" ht="20.25" customHeight="1" x14ac:dyDescent="0.45">
      <c r="A15" s="88" t="s">
        <v>177</v>
      </c>
      <c r="E15" s="72">
        <v>-83</v>
      </c>
      <c r="F15" s="61"/>
      <c r="G15" s="56">
        <v>0</v>
      </c>
      <c r="H15" s="61"/>
      <c r="I15" s="72">
        <v>-83</v>
      </c>
      <c r="J15" s="61"/>
      <c r="K15" s="56">
        <v>0</v>
      </c>
    </row>
    <row r="16" spans="1:11" ht="20.25" customHeight="1" x14ac:dyDescent="0.45">
      <c r="A16" s="88" t="s">
        <v>191</v>
      </c>
      <c r="E16" s="65">
        <v>0</v>
      </c>
      <c r="F16" s="61"/>
      <c r="G16" s="56">
        <v>0</v>
      </c>
      <c r="H16" s="61"/>
      <c r="I16" s="56">
        <v>0</v>
      </c>
      <c r="J16" s="61"/>
      <c r="K16" s="29">
        <v>-100000</v>
      </c>
    </row>
    <row r="17" spans="1:11" ht="20.25" customHeight="1" x14ac:dyDescent="0.45">
      <c r="A17" s="88" t="s">
        <v>151</v>
      </c>
      <c r="E17" s="72">
        <v>-10905</v>
      </c>
      <c r="F17" s="61"/>
      <c r="G17" s="29">
        <v>-9801</v>
      </c>
      <c r="H17" s="61"/>
      <c r="I17" s="72">
        <v>-10471</v>
      </c>
      <c r="J17" s="61"/>
      <c r="K17" s="72">
        <v>-8736</v>
      </c>
    </row>
    <row r="18" spans="1:11" ht="20.25" customHeight="1" x14ac:dyDescent="0.45">
      <c r="A18" s="88" t="s">
        <v>152</v>
      </c>
      <c r="E18" s="72">
        <v>-42746</v>
      </c>
      <c r="F18" s="72"/>
      <c r="G18" s="29">
        <v>-18077</v>
      </c>
      <c r="H18" s="72"/>
      <c r="I18" s="72">
        <v>-2636</v>
      </c>
      <c r="J18" s="72"/>
      <c r="K18" s="72">
        <v>-1182</v>
      </c>
    </row>
    <row r="19" spans="1:11" ht="20.25" customHeight="1" x14ac:dyDescent="0.45">
      <c r="A19" s="88" t="s">
        <v>153</v>
      </c>
      <c r="E19" s="72">
        <v>-2058</v>
      </c>
      <c r="F19" s="72"/>
      <c r="G19" s="29">
        <v>-3164</v>
      </c>
      <c r="H19" s="56"/>
      <c r="I19" s="72">
        <v>-1751</v>
      </c>
      <c r="J19" s="56"/>
      <c r="K19" s="72">
        <v>-3002</v>
      </c>
    </row>
    <row r="20" spans="1:11" ht="20.25" customHeight="1" x14ac:dyDescent="0.45">
      <c r="A20" s="88" t="s">
        <v>154</v>
      </c>
      <c r="E20" s="56">
        <v>0</v>
      </c>
      <c r="F20" s="72"/>
      <c r="G20" s="56">
        <v>770</v>
      </c>
      <c r="H20" s="72"/>
      <c r="I20" s="56">
        <v>0</v>
      </c>
      <c r="J20" s="72"/>
      <c r="K20" s="29">
        <v>598</v>
      </c>
    </row>
    <row r="21" spans="1:11" ht="20.25" customHeight="1" x14ac:dyDescent="0.45">
      <c r="A21" s="102" t="s">
        <v>178</v>
      </c>
      <c r="E21" s="73">
        <f>SUM(E10:E20)</f>
        <v>-77997</v>
      </c>
      <c r="F21" s="74"/>
      <c r="G21" s="73">
        <f>SUM(G10:G20)</f>
        <v>-32891</v>
      </c>
      <c r="H21" s="74"/>
      <c r="I21" s="73">
        <f>SUM(I10:I20)</f>
        <v>-4214</v>
      </c>
      <c r="J21" s="74"/>
      <c r="K21" s="73">
        <f>SUM(K10:K20)</f>
        <v>-17596</v>
      </c>
    </row>
    <row r="22" spans="1:11" ht="20.25" customHeight="1" x14ac:dyDescent="0.45">
      <c r="E22" s="61"/>
      <c r="F22" s="61"/>
      <c r="G22" s="76"/>
      <c r="H22" s="76"/>
      <c r="I22" s="61"/>
      <c r="J22" s="76"/>
      <c r="K22" s="76"/>
    </row>
    <row r="23" spans="1:11" ht="20.25" customHeight="1" x14ac:dyDescent="0.45">
      <c r="A23" s="102" t="s">
        <v>155</v>
      </c>
      <c r="E23" s="26"/>
      <c r="F23" s="26"/>
    </row>
    <row r="24" spans="1:11" ht="20.25" customHeight="1" x14ac:dyDescent="0.45">
      <c r="A24" s="88" t="s">
        <v>179</v>
      </c>
      <c r="E24" s="72">
        <v>247769</v>
      </c>
      <c r="F24" s="72"/>
      <c r="G24" s="72">
        <v>207635</v>
      </c>
      <c r="H24" s="72"/>
      <c r="I24" s="72">
        <v>48282</v>
      </c>
      <c r="J24" s="72"/>
      <c r="K24" s="72">
        <v>110000</v>
      </c>
    </row>
    <row r="25" spans="1:11" ht="20.25" customHeight="1" x14ac:dyDescent="0.45">
      <c r="A25" s="88" t="s">
        <v>156</v>
      </c>
      <c r="E25" s="72">
        <v>-9430</v>
      </c>
      <c r="F25" s="72"/>
      <c r="G25" s="72">
        <v>-23147</v>
      </c>
      <c r="H25" s="72"/>
      <c r="I25" s="10">
        <v>0</v>
      </c>
      <c r="J25" s="72"/>
      <c r="K25" s="72">
        <v>-8085</v>
      </c>
    </row>
    <row r="26" spans="1:11" ht="20.25" customHeight="1" x14ac:dyDescent="0.45">
      <c r="A26" s="88" t="s">
        <v>157</v>
      </c>
      <c r="E26" s="56">
        <v>0</v>
      </c>
      <c r="F26" s="56"/>
      <c r="G26" s="56">
        <v>0</v>
      </c>
      <c r="H26" s="56"/>
      <c r="I26" s="72">
        <v>80000</v>
      </c>
      <c r="J26" s="56"/>
      <c r="K26" s="72">
        <v>75500</v>
      </c>
    </row>
    <row r="27" spans="1:11" ht="20.25" customHeight="1" x14ac:dyDescent="0.45">
      <c r="A27" s="88" t="s">
        <v>158</v>
      </c>
      <c r="E27" s="56">
        <v>0</v>
      </c>
      <c r="F27" s="56"/>
      <c r="G27" s="56">
        <v>0</v>
      </c>
      <c r="H27" s="56"/>
      <c r="I27" s="72">
        <v>-26000</v>
      </c>
      <c r="J27" s="56"/>
      <c r="K27" s="72">
        <v>-68000</v>
      </c>
    </row>
    <row r="28" spans="1:11" ht="20.25" customHeight="1" x14ac:dyDescent="0.45">
      <c r="A28" s="88" t="s">
        <v>159</v>
      </c>
      <c r="E28" s="56">
        <v>0</v>
      </c>
      <c r="F28" s="56"/>
      <c r="G28" s="56">
        <v>0</v>
      </c>
      <c r="H28" s="56"/>
      <c r="I28" s="56">
        <v>0</v>
      </c>
      <c r="J28" s="56"/>
      <c r="K28" s="72">
        <v>-4000</v>
      </c>
    </row>
    <row r="29" spans="1:11" ht="20.25" customHeight="1" x14ac:dyDescent="0.45">
      <c r="A29" s="88" t="s">
        <v>160</v>
      </c>
      <c r="E29" s="72">
        <v>14181</v>
      </c>
      <c r="F29" s="56"/>
      <c r="G29" s="56">
        <v>0</v>
      </c>
      <c r="H29" s="56"/>
      <c r="I29" s="72">
        <v>14181</v>
      </c>
      <c r="J29" s="56"/>
      <c r="K29" s="56">
        <v>0</v>
      </c>
    </row>
    <row r="30" spans="1:11" ht="20.25" customHeight="1" x14ac:dyDescent="0.45">
      <c r="A30" s="88" t="s">
        <v>161</v>
      </c>
      <c r="E30" s="72">
        <v>-108650</v>
      </c>
      <c r="F30" s="72"/>
      <c r="G30" s="72">
        <v>-174400</v>
      </c>
      <c r="H30" s="72"/>
      <c r="I30" s="72">
        <v>-88750</v>
      </c>
      <c r="J30" s="72"/>
      <c r="K30" s="72">
        <v>-72500</v>
      </c>
    </row>
    <row r="31" spans="1:11" ht="20.25" customHeight="1" x14ac:dyDescent="0.45">
      <c r="A31" s="88" t="s">
        <v>162</v>
      </c>
      <c r="E31" s="72">
        <v>-5081</v>
      </c>
      <c r="F31" s="72"/>
      <c r="G31" s="72">
        <v>-5032</v>
      </c>
      <c r="H31" s="72"/>
      <c r="I31" s="72">
        <v>-292</v>
      </c>
      <c r="J31" s="72"/>
      <c r="K31" s="72">
        <v>-157</v>
      </c>
    </row>
    <row r="32" spans="1:11" ht="20.25" customHeight="1" x14ac:dyDescent="0.45">
      <c r="A32" s="88" t="s">
        <v>163</v>
      </c>
      <c r="E32" s="72">
        <v>-20039</v>
      </c>
      <c r="F32" s="72"/>
      <c r="G32" s="72">
        <v>-26248</v>
      </c>
      <c r="H32" s="72"/>
      <c r="I32" s="72">
        <v>-14125</v>
      </c>
      <c r="J32" s="72"/>
      <c r="K32" s="72">
        <v>-17846</v>
      </c>
    </row>
    <row r="33" spans="1:11" ht="20.25" customHeight="1" x14ac:dyDescent="0.45">
      <c r="A33" s="88" t="s">
        <v>181</v>
      </c>
      <c r="E33" s="72">
        <v>-267</v>
      </c>
      <c r="F33" s="61"/>
      <c r="G33" s="72">
        <v>-215</v>
      </c>
      <c r="H33" s="75"/>
      <c r="I33" s="56">
        <v>0</v>
      </c>
      <c r="J33" s="61"/>
      <c r="K33" s="56">
        <v>0</v>
      </c>
    </row>
    <row r="34" spans="1:11" ht="20.25" customHeight="1" x14ac:dyDescent="0.45">
      <c r="A34" s="88" t="s">
        <v>188</v>
      </c>
      <c r="E34" s="72">
        <v>-30666</v>
      </c>
      <c r="F34" s="61"/>
      <c r="G34" s="72">
        <v>-22999</v>
      </c>
      <c r="H34" s="75"/>
      <c r="I34" s="71">
        <v>-30666</v>
      </c>
      <c r="J34" s="61"/>
      <c r="K34" s="72">
        <v>-22999</v>
      </c>
    </row>
    <row r="35" spans="1:11" ht="20.25" customHeight="1" x14ac:dyDescent="0.45">
      <c r="A35" s="88" t="s">
        <v>192</v>
      </c>
      <c r="E35" s="72">
        <v>-6206</v>
      </c>
      <c r="F35" s="61"/>
      <c r="G35" s="72">
        <v>-6207</v>
      </c>
      <c r="H35" s="75"/>
      <c r="I35" s="56">
        <v>0</v>
      </c>
      <c r="J35" s="61"/>
      <c r="K35" s="56">
        <v>0</v>
      </c>
    </row>
    <row r="36" spans="1:11" ht="20.25" customHeight="1" x14ac:dyDescent="0.45">
      <c r="A36" s="158" t="s">
        <v>176</v>
      </c>
      <c r="E36" s="72">
        <v>1000</v>
      </c>
      <c r="F36" s="61"/>
      <c r="G36" s="56">
        <v>0</v>
      </c>
      <c r="H36" s="75"/>
      <c r="I36" s="56">
        <v>0</v>
      </c>
      <c r="J36" s="61"/>
      <c r="K36" s="56">
        <v>0</v>
      </c>
    </row>
    <row r="37" spans="1:11" ht="20.25" customHeight="1" x14ac:dyDescent="0.45">
      <c r="A37" s="102" t="s">
        <v>164</v>
      </c>
      <c r="E37" s="82">
        <f>SUM(E24:E36)</f>
        <v>82611</v>
      </c>
      <c r="F37" s="74"/>
      <c r="G37" s="73">
        <f>SUM(G24:G36)</f>
        <v>-50613</v>
      </c>
      <c r="H37" s="74"/>
      <c r="I37" s="73">
        <f>SUM(I24:I36)</f>
        <v>-17370</v>
      </c>
      <c r="J37" s="53"/>
      <c r="K37" s="73">
        <f>SUM(K24:K36)</f>
        <v>-8087</v>
      </c>
    </row>
    <row r="38" spans="1:11" ht="20.25" customHeight="1" x14ac:dyDescent="0.45">
      <c r="E38" s="61"/>
      <c r="F38" s="61"/>
      <c r="G38" s="76"/>
      <c r="H38" s="76"/>
      <c r="I38" s="61"/>
      <c r="J38" s="76"/>
      <c r="K38" s="76"/>
    </row>
    <row r="39" spans="1:11" ht="20.25" customHeight="1" x14ac:dyDescent="0.45">
      <c r="A39" s="159" t="s">
        <v>165</v>
      </c>
      <c r="E39" s="72">
        <f>'12'!E46+'13'!E21+'13'!E37</f>
        <v>-168774</v>
      </c>
      <c r="F39" s="74"/>
      <c r="G39" s="72">
        <f>'12'!G46+'13'!G21+'13'!G37</f>
        <v>-10533</v>
      </c>
      <c r="H39" s="72"/>
      <c r="I39" s="72">
        <f>+I21+I37+'12'!I46</f>
        <v>-21282</v>
      </c>
      <c r="J39" s="61"/>
      <c r="K39" s="72">
        <f>'12'!K46+'13'!K21+'13'!K37</f>
        <v>-1322</v>
      </c>
    </row>
    <row r="40" spans="1:11" ht="20.25" customHeight="1" x14ac:dyDescent="0.45">
      <c r="A40" s="158" t="s">
        <v>166</v>
      </c>
      <c r="E40" s="56">
        <v>0</v>
      </c>
      <c r="F40" s="74"/>
      <c r="G40" s="72">
        <v>-282</v>
      </c>
      <c r="H40" s="72"/>
      <c r="I40" s="56">
        <v>0</v>
      </c>
      <c r="J40" s="61"/>
      <c r="K40" s="56">
        <v>0</v>
      </c>
    </row>
    <row r="41" spans="1:11" ht="20.25" customHeight="1" x14ac:dyDescent="0.45">
      <c r="A41" s="88" t="s">
        <v>167</v>
      </c>
      <c r="E41" s="77">
        <f>+'3-5'!H12</f>
        <v>284878</v>
      </c>
      <c r="F41" s="53"/>
      <c r="G41" s="77">
        <v>146237</v>
      </c>
      <c r="H41" s="53"/>
      <c r="I41" s="56">
        <f>'3-5'!L12</f>
        <v>24860</v>
      </c>
      <c r="J41" s="61"/>
      <c r="K41" s="56">
        <v>8963</v>
      </c>
    </row>
    <row r="42" spans="1:11" ht="20.25" customHeight="1" thickBot="1" x14ac:dyDescent="0.5">
      <c r="A42" s="102" t="s">
        <v>168</v>
      </c>
      <c r="E42" s="52">
        <f>E39+E41+E40</f>
        <v>116104</v>
      </c>
      <c r="F42" s="53"/>
      <c r="G42" s="83">
        <f>G39+G41+G40</f>
        <v>135422</v>
      </c>
      <c r="H42" s="53"/>
      <c r="I42" s="78">
        <f>I39+I41</f>
        <v>3578</v>
      </c>
      <c r="J42" s="61"/>
      <c r="K42" s="78">
        <f>K39+K41</f>
        <v>7641</v>
      </c>
    </row>
    <row r="43" spans="1:11" ht="20.25" customHeight="1" thickTop="1" x14ac:dyDescent="0.45">
      <c r="E43" s="88"/>
      <c r="F43" s="76"/>
      <c r="G43" s="76"/>
      <c r="H43" s="76"/>
      <c r="I43" s="88"/>
      <c r="J43" s="74"/>
      <c r="K43" s="74"/>
    </row>
    <row r="44" spans="1:11" ht="20.25" customHeight="1" x14ac:dyDescent="0.45">
      <c r="E44" s="76"/>
      <c r="F44" s="76"/>
      <c r="G44" s="76"/>
      <c r="H44" s="76"/>
      <c r="I44" s="74"/>
      <c r="J44" s="85"/>
      <c r="K44" s="74"/>
    </row>
    <row r="45" spans="1:11" ht="20.25" customHeight="1" x14ac:dyDescent="0.45">
      <c r="E45" s="76"/>
      <c r="F45" s="76"/>
      <c r="G45" s="74"/>
      <c r="H45" s="76"/>
      <c r="I45" s="85" t="s">
        <v>91</v>
      </c>
      <c r="J45" s="85"/>
      <c r="K45" s="74"/>
    </row>
    <row r="46" spans="1:11" ht="20.25" customHeight="1" x14ac:dyDescent="0.45">
      <c r="E46" s="72"/>
      <c r="F46" s="72"/>
      <c r="G46" s="72"/>
      <c r="H46" s="72"/>
      <c r="I46" s="69" t="s">
        <v>92</v>
      </c>
      <c r="J46" s="69"/>
    </row>
    <row r="47" spans="1:11" ht="17.25" customHeight="1" x14ac:dyDescent="0.45">
      <c r="E47" s="72"/>
      <c r="F47" s="72"/>
      <c r="G47" s="72"/>
      <c r="H47" s="72"/>
      <c r="I47" s="69"/>
      <c r="J47" s="69"/>
    </row>
    <row r="48" spans="1:11" ht="18" customHeight="1" x14ac:dyDescent="0.45">
      <c r="E48" s="72"/>
      <c r="F48" s="72"/>
      <c r="G48" s="72"/>
      <c r="H48" s="72"/>
      <c r="I48" s="69"/>
      <c r="J48" s="69"/>
    </row>
    <row r="49" spans="1:10" ht="18.75" customHeight="1" x14ac:dyDescent="0.45">
      <c r="E49" s="72"/>
      <c r="F49" s="72"/>
      <c r="G49" s="72"/>
      <c r="H49" s="72"/>
      <c r="I49" s="69"/>
      <c r="J49" s="69"/>
    </row>
    <row r="50" spans="1:10" ht="20.25" customHeight="1" x14ac:dyDescent="0.45">
      <c r="A50" s="88" t="s">
        <v>29</v>
      </c>
      <c r="E50" s="72"/>
      <c r="F50" s="72"/>
      <c r="G50" s="72"/>
      <c r="H50" s="72"/>
    </row>
    <row r="51" spans="1:10" ht="20.100000000000001" customHeight="1" x14ac:dyDescent="0.45"/>
    <row r="52" spans="1:10" ht="20.100000000000001" customHeight="1" x14ac:dyDescent="0.45"/>
    <row r="53" spans="1:10" ht="20.100000000000001" customHeight="1" x14ac:dyDescent="0.45"/>
    <row r="54" spans="1:10" ht="20.100000000000001" customHeight="1" x14ac:dyDescent="0.45"/>
    <row r="55" spans="1:10" ht="20.100000000000001" customHeight="1" x14ac:dyDescent="0.45"/>
    <row r="56" spans="1:10" ht="20.100000000000001" customHeight="1" x14ac:dyDescent="0.45"/>
    <row r="57" spans="1:10" ht="20.100000000000001" customHeight="1" x14ac:dyDescent="0.45"/>
    <row r="58" spans="1:10" ht="20.100000000000001" customHeight="1" x14ac:dyDescent="0.45"/>
    <row r="59" spans="1:10" ht="20.100000000000001" customHeight="1" x14ac:dyDescent="0.45"/>
    <row r="60" spans="1:10" ht="20.100000000000001" customHeight="1" x14ac:dyDescent="0.45"/>
    <row r="61" spans="1:10" ht="20.100000000000001" customHeight="1" x14ac:dyDescent="0.45"/>
    <row r="62" spans="1:10" ht="20.100000000000001" customHeight="1" x14ac:dyDescent="0.45"/>
    <row r="63" spans="1:10" ht="20.100000000000001" customHeight="1" x14ac:dyDescent="0.45"/>
    <row r="64" spans="1:10" ht="20.100000000000001" customHeight="1" x14ac:dyDescent="0.45"/>
    <row r="65" ht="20.100000000000001" customHeight="1" x14ac:dyDescent="0.45"/>
    <row r="66" ht="20.100000000000001" customHeight="1" x14ac:dyDescent="0.45"/>
    <row r="67" ht="20.100000000000001" customHeight="1" x14ac:dyDescent="0.45"/>
    <row r="68" ht="20.100000000000001" customHeight="1" x14ac:dyDescent="0.45"/>
    <row r="69" ht="20.100000000000001" customHeight="1" x14ac:dyDescent="0.45"/>
    <row r="70" ht="20.100000000000001" customHeight="1" x14ac:dyDescent="0.45"/>
    <row r="71" ht="20.100000000000001" customHeight="1" x14ac:dyDescent="0.45"/>
    <row r="72" ht="20.100000000000001" customHeight="1" x14ac:dyDescent="0.45"/>
    <row r="73" ht="20.100000000000001" customHeight="1" x14ac:dyDescent="0.45"/>
    <row r="74" ht="20.100000000000001" customHeight="1" x14ac:dyDescent="0.45"/>
    <row r="75" ht="20.100000000000001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20.100000000000001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spans="6:6" ht="20.100000000000001" customHeight="1" x14ac:dyDescent="0.45"/>
    <row r="130" spans="6:6" ht="20.100000000000001" customHeight="1" x14ac:dyDescent="0.45"/>
    <row r="131" spans="6:6" ht="20.100000000000001" customHeight="1" x14ac:dyDescent="0.45"/>
    <row r="132" spans="6:6" ht="20.100000000000001" customHeight="1" x14ac:dyDescent="0.45"/>
    <row r="133" spans="6:6" ht="20.100000000000001" customHeight="1" x14ac:dyDescent="0.45"/>
    <row r="134" spans="6:6" ht="20.100000000000001" customHeight="1" x14ac:dyDescent="0.45">
      <c r="F134" s="71" t="e">
        <f>+F133-#REF!</f>
        <v>#REF!</v>
      </c>
    </row>
    <row r="135" spans="6:6" ht="20.100000000000001" customHeight="1" x14ac:dyDescent="0.45"/>
    <row r="136" spans="6:6" ht="20.100000000000001" customHeight="1" x14ac:dyDescent="0.45"/>
    <row r="137" spans="6:6" ht="20.100000000000001" customHeight="1" x14ac:dyDescent="0.45"/>
    <row r="138" spans="6:6" ht="20.100000000000001" customHeight="1" x14ac:dyDescent="0.45"/>
    <row r="139" spans="6:6" ht="20.100000000000001" customHeight="1" x14ac:dyDescent="0.45"/>
    <row r="140" spans="6:6" ht="20.100000000000001" customHeight="1" x14ac:dyDescent="0.45"/>
    <row r="141" spans="6:6" ht="20.100000000000001" customHeight="1" x14ac:dyDescent="0.45"/>
    <row r="142" spans="6:6" ht="20.100000000000001" customHeight="1" x14ac:dyDescent="0.45"/>
    <row r="143" spans="6:6" ht="20.100000000000001" customHeight="1" x14ac:dyDescent="0.45"/>
    <row r="144" spans="6:6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18" customHeight="1" x14ac:dyDescent="0.45"/>
  </sheetData>
  <mergeCells count="5">
    <mergeCell ref="A2:K2"/>
    <mergeCell ref="A3:K3"/>
    <mergeCell ref="A4:K4"/>
    <mergeCell ref="E6:G6"/>
    <mergeCell ref="I6:K6"/>
  </mergeCells>
  <pageMargins left="0.90551181102362199" right="0.39370078740157499" top="0.511811023622047" bottom="0.39370078740157499" header="0.118110236220472" footer="0.11811023622047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3-5</vt:lpstr>
      <vt:lpstr>6-7</vt:lpstr>
      <vt:lpstr>8-9</vt:lpstr>
      <vt:lpstr>10</vt:lpstr>
      <vt:lpstr>11</vt:lpstr>
      <vt:lpstr>12</vt:lpstr>
      <vt:lpstr>13</vt:lpstr>
      <vt:lpstr>'11'!Print_Area</vt:lpstr>
      <vt:lpstr>'12'!Print_Area</vt:lpstr>
      <vt:lpstr>'13'!Print_Area</vt:lpstr>
      <vt:lpstr>'3-5'!Print_Area</vt:lpstr>
      <vt:lpstr>'6-7'!Print_Area</vt:lpstr>
      <vt:lpstr>'8-9'!Print_Area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Phattaraporn Somjai</dc:creator>
  <cp:lastModifiedBy>Naphat Asawaphirom</cp:lastModifiedBy>
  <cp:lastPrinted>2026-08-14T07:03:18Z</cp:lastPrinted>
  <dcterms:created xsi:type="dcterms:W3CDTF">2026-03-31T08:17:03Z</dcterms:created>
  <dcterms:modified xsi:type="dcterms:W3CDTF">2026-08-14T07:03:23Z</dcterms:modified>
</cp:coreProperties>
</file>