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2'69\งบการเงิน Q2-69\Convert file\"/>
    </mc:Choice>
  </mc:AlternateContent>
  <bookViews>
    <workbookView xWindow="-105" yWindow="-105" windowWidth="23250" windowHeight="13740"/>
  </bookViews>
  <sheets>
    <sheet name="3-5" sheetId="14" r:id="rId1"/>
    <sheet name="6-7" sheetId="18" r:id="rId2"/>
    <sheet name="8-9" sheetId="22" r:id="rId3"/>
    <sheet name="10" sheetId="11" r:id="rId4"/>
    <sheet name="11" sheetId="12" r:id="rId5"/>
    <sheet name="12" sheetId="20" r:id="rId6"/>
    <sheet name="13" sheetId="21" r:id="rId7"/>
  </sheets>
  <definedNames>
    <definedName name="_xlnm.Print_Area" localSheetId="3">'10'!$A$1:$P$32</definedName>
    <definedName name="_xlnm.Print_Area" localSheetId="4">'11'!$A$1:$L$28</definedName>
    <definedName name="_xlnm.Print_Area" localSheetId="5">'12'!$A$1:$K$50</definedName>
    <definedName name="_xlnm.Print_Area" localSheetId="6">'13'!$A$1:$L$48</definedName>
    <definedName name="_xlnm.Print_Area" localSheetId="0">'3-5'!$A$1:$L$130</definedName>
    <definedName name="_xlnm.Print_Area" localSheetId="1">'6-7'!$A$1:$L$94</definedName>
    <definedName name="_xlnm.Print_Area" localSheetId="2">'8-9'!$A$1:$L$92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21" l="1"/>
  <c r="F21" i="21"/>
  <c r="O25" i="11"/>
  <c r="O24" i="11"/>
  <c r="M23" i="11"/>
  <c r="O23" i="11" s="1"/>
  <c r="N20" i="11"/>
  <c r="F31" i="14"/>
  <c r="C14" i="11"/>
  <c r="L60" i="18"/>
  <c r="J60" i="18"/>
  <c r="H60" i="18"/>
  <c r="F60" i="18"/>
  <c r="H12" i="18" l="1"/>
  <c r="L74" i="14"/>
  <c r="H74" i="14"/>
  <c r="F65" i="14"/>
  <c r="J65" i="14"/>
  <c r="H65" i="14"/>
  <c r="L65" i="14"/>
  <c r="K15" i="12"/>
  <c r="N12" i="11"/>
  <c r="L62" i="22"/>
  <c r="J62" i="22"/>
  <c r="H62" i="22"/>
  <c r="F62" i="22"/>
  <c r="A50" i="22"/>
  <c r="A48" i="22"/>
  <c r="L16" i="22"/>
  <c r="J16" i="22"/>
  <c r="H16" i="22"/>
  <c r="F16" i="22"/>
  <c r="L12" i="22"/>
  <c r="J12" i="22"/>
  <c r="H12" i="22"/>
  <c r="F12" i="22"/>
  <c r="H75" i="14" l="1"/>
  <c r="F17" i="22"/>
  <c r="F22" i="22" s="1"/>
  <c r="F26" i="22" s="1"/>
  <c r="F28" i="22" s="1"/>
  <c r="H17" i="22"/>
  <c r="H22" i="22" s="1"/>
  <c r="H26" i="22" s="1"/>
  <c r="H28" i="22" s="1"/>
  <c r="J17" i="22"/>
  <c r="J22" i="22" s="1"/>
  <c r="J26" i="22" s="1"/>
  <c r="J28" i="22" s="1"/>
  <c r="L17" i="22"/>
  <c r="L22" i="22" s="1"/>
  <c r="L26" i="22" s="1"/>
  <c r="L28" i="22" s="1"/>
  <c r="I10" i="20" l="1"/>
  <c r="G19" i="12"/>
  <c r="J55" i="22"/>
  <c r="J58" i="22" s="1"/>
  <c r="J63" i="22" s="1"/>
  <c r="J61" i="22" s="1"/>
  <c r="J33" i="22"/>
  <c r="J31" i="22" s="1"/>
  <c r="J35" i="22" s="1"/>
  <c r="H33" i="22"/>
  <c r="G10" i="20"/>
  <c r="F33" i="22"/>
  <c r="E10" i="20"/>
  <c r="L33" i="22"/>
  <c r="L31" i="22" s="1"/>
  <c r="L55" i="22" s="1"/>
  <c r="G12" i="12"/>
  <c r="K10" i="20"/>
  <c r="L35" i="22" l="1"/>
  <c r="F55" i="22"/>
  <c r="F58" i="22" s="1"/>
  <c r="F63" i="22" s="1"/>
  <c r="F61" i="22" s="1"/>
  <c r="F31" i="22"/>
  <c r="L58" i="22"/>
  <c r="L63" i="22" s="1"/>
  <c r="L61" i="22" s="1"/>
  <c r="H31" i="22"/>
  <c r="H35" i="22" s="1"/>
  <c r="H55" i="22"/>
  <c r="H65" i="18"/>
  <c r="A48" i="14"/>
  <c r="I20" i="11" l="1"/>
  <c r="F35" i="22"/>
  <c r="H58" i="22"/>
  <c r="H63" i="22" s="1"/>
  <c r="H61" i="22" s="1"/>
  <c r="H37" i="21"/>
  <c r="F37" i="21" l="1"/>
  <c r="F41" i="21"/>
  <c r="L37" i="21"/>
  <c r="J21" i="21"/>
  <c r="F74" i="14"/>
  <c r="J74" i="14"/>
  <c r="L65" i="18" l="1"/>
  <c r="J65" i="18"/>
  <c r="F65" i="18"/>
  <c r="L7" i="14" l="1"/>
  <c r="J7" i="14"/>
  <c r="C22" i="11"/>
  <c r="M11" i="11" l="1"/>
  <c r="H20" i="14" l="1"/>
  <c r="F20" i="14"/>
  <c r="J41" i="21"/>
  <c r="H21" i="21"/>
  <c r="L21" i="21"/>
  <c r="L7" i="21" l="1"/>
  <c r="F21" i="12"/>
  <c r="K18" i="12"/>
  <c r="K11" i="12"/>
  <c r="F14" i="12"/>
  <c r="D14" i="12"/>
  <c r="M19" i="11"/>
  <c r="O19" i="11" s="1"/>
  <c r="F22" i="11"/>
  <c r="F26" i="11" s="1"/>
  <c r="F14" i="11"/>
  <c r="F17" i="11" s="1"/>
  <c r="D14" i="11"/>
  <c r="K22" i="11"/>
  <c r="K26" i="11" s="1"/>
  <c r="F110" i="14" s="1"/>
  <c r="C26" i="11"/>
  <c r="F102" i="14" s="1"/>
  <c r="M21" i="11"/>
  <c r="O21" i="11" s="1"/>
  <c r="M13" i="11"/>
  <c r="O13" i="11" s="1"/>
  <c r="F23" i="12" l="1"/>
  <c r="F22" i="12"/>
  <c r="D16" i="12"/>
  <c r="D15" i="12"/>
  <c r="F16" i="12"/>
  <c r="F15" i="12"/>
  <c r="F75" i="14"/>
  <c r="O11" i="11"/>
  <c r="I20" i="12" l="1"/>
  <c r="F12" i="18"/>
  <c r="I13" i="12"/>
  <c r="K13" i="12" s="1"/>
  <c r="L16" i="18"/>
  <c r="H16" i="18"/>
  <c r="A49" i="18"/>
  <c r="L20" i="14"/>
  <c r="L31" i="14"/>
  <c r="H31" i="14"/>
  <c r="I21" i="12" l="1"/>
  <c r="I23" i="12" s="1"/>
  <c r="J110" i="14" s="1"/>
  <c r="K20" i="12"/>
  <c r="L75" i="14"/>
  <c r="I22" i="12" l="1"/>
  <c r="A3" i="12" l="1"/>
  <c r="A4" i="20" s="1"/>
  <c r="L12" i="18"/>
  <c r="J16" i="18"/>
  <c r="F16" i="18"/>
  <c r="F17" i="18" s="1"/>
  <c r="J12" i="18"/>
  <c r="A91" i="14"/>
  <c r="F51" i="14"/>
  <c r="F94" i="14" s="1"/>
  <c r="J31" i="14"/>
  <c r="J20" i="14"/>
  <c r="J51" i="14"/>
  <c r="J94" i="14" s="1"/>
  <c r="F22" i="18" l="1"/>
  <c r="F26" i="18" s="1"/>
  <c r="F28" i="18" s="1"/>
  <c r="F33" i="18" s="1"/>
  <c r="F31" i="18" s="1"/>
  <c r="L17" i="18"/>
  <c r="H17" i="18"/>
  <c r="H22" i="18" s="1"/>
  <c r="H26" i="18" s="1"/>
  <c r="J17" i="18"/>
  <c r="J22" i="18" s="1"/>
  <c r="J75" i="14"/>
  <c r="J32" i="14"/>
  <c r="F32" i="14"/>
  <c r="E28" i="20" l="1"/>
  <c r="H28" i="18"/>
  <c r="L22" i="18"/>
  <c r="J26" i="18"/>
  <c r="J28" i="18" s="1"/>
  <c r="G28" i="20" l="1"/>
  <c r="G42" i="20" s="1"/>
  <c r="G46" i="20" s="1"/>
  <c r="H39" i="21" s="1"/>
  <c r="H33" i="18"/>
  <c r="H31" i="18" s="1"/>
  <c r="K19" i="12"/>
  <c r="K21" i="12" s="1"/>
  <c r="G21" i="12"/>
  <c r="G23" i="12" s="1"/>
  <c r="J33" i="18"/>
  <c r="J31" i="18" s="1"/>
  <c r="J35" i="18" s="1"/>
  <c r="F35" i="18"/>
  <c r="L26" i="18"/>
  <c r="L28" i="18" s="1"/>
  <c r="J109" i="14" l="1"/>
  <c r="G14" i="12"/>
  <c r="G16" i="12" s="1"/>
  <c r="K12" i="12"/>
  <c r="L33" i="18"/>
  <c r="L31" i="18" s="1"/>
  <c r="L35" i="18" s="1"/>
  <c r="K28" i="20"/>
  <c r="H35" i="18"/>
  <c r="M12" i="11"/>
  <c r="M20" i="11"/>
  <c r="O20" i="11" s="1"/>
  <c r="I22" i="11"/>
  <c r="D21" i="12"/>
  <c r="C21" i="12"/>
  <c r="C22" i="12" s="1"/>
  <c r="C14" i="12"/>
  <c r="C16" i="12" s="1"/>
  <c r="I26" i="11" l="1"/>
  <c r="F109" i="14" s="1"/>
  <c r="D23" i="12"/>
  <c r="D22" i="12"/>
  <c r="K22" i="12" s="1"/>
  <c r="K23" i="12" s="1"/>
  <c r="M14" i="11"/>
  <c r="M17" i="11" s="1"/>
  <c r="O12" i="11"/>
  <c r="C23" i="12"/>
  <c r="E42" i="20"/>
  <c r="I28" i="20"/>
  <c r="I42" i="20" s="1"/>
  <c r="I46" i="20" s="1"/>
  <c r="J39" i="21" s="1"/>
  <c r="J7" i="21" l="1"/>
  <c r="I7" i="20"/>
  <c r="A2" i="20"/>
  <c r="A2" i="21" s="1"/>
  <c r="A47" i="18"/>
  <c r="N22" i="11" l="1"/>
  <c r="N26" i="11" s="1"/>
  <c r="F112" i="14" s="1"/>
  <c r="L108" i="14"/>
  <c r="L103" i="14"/>
  <c r="H103" i="14"/>
  <c r="H108" i="14"/>
  <c r="H111" i="14" l="1"/>
  <c r="H113" i="14" s="1"/>
  <c r="L111" i="14"/>
  <c r="K7" i="20"/>
  <c r="O14" i="11" l="1"/>
  <c r="O17" i="11" s="1"/>
  <c r="H22" i="11" l="1"/>
  <c r="D22" i="11"/>
  <c r="D26" i="11" s="1"/>
  <c r="F103" i="14" s="1"/>
  <c r="F111" i="14" s="1"/>
  <c r="H26" i="11" l="1"/>
  <c r="M22" i="11"/>
  <c r="M26" i="11" s="1"/>
  <c r="J108" i="14"/>
  <c r="J103" i="14"/>
  <c r="J100" i="14" l="1"/>
  <c r="J102" i="14"/>
  <c r="I14" i="12" l="1"/>
  <c r="I16" i="12" s="1"/>
  <c r="L49" i="14" l="1"/>
  <c r="L92" i="14" s="1"/>
  <c r="A1" i="11"/>
  <c r="A1" i="12" s="1"/>
  <c r="N14" i="11"/>
  <c r="N17" i="11" s="1"/>
  <c r="C17" i="11"/>
  <c r="D17" i="11"/>
  <c r="L51" i="14"/>
  <c r="L94" i="14" s="1"/>
  <c r="H51" i="14"/>
  <c r="H94" i="14" s="1"/>
  <c r="H14" i="11"/>
  <c r="H17" i="11" s="1"/>
  <c r="A89" i="14"/>
  <c r="A2" i="12"/>
  <c r="A47" i="14"/>
  <c r="A90" i="14" s="1"/>
  <c r="A4" i="21" l="1"/>
  <c r="L32" i="14"/>
  <c r="H114" i="14"/>
  <c r="H32" i="14"/>
  <c r="K14" i="11"/>
  <c r="K17" i="11" s="1"/>
  <c r="L113" i="14" l="1"/>
  <c r="J111" i="14"/>
  <c r="K42" i="20"/>
  <c r="K46" i="20" s="1"/>
  <c r="L39" i="21" s="1"/>
  <c r="L42" i="21" s="1"/>
  <c r="J54" i="18"/>
  <c r="L114" i="14"/>
  <c r="J61" i="18" l="1"/>
  <c r="J66" i="18" s="1"/>
  <c r="J64" i="18" s="1"/>
  <c r="H54" i="18"/>
  <c r="F54" i="18"/>
  <c r="F61" i="18" s="1"/>
  <c r="H61" i="18" l="1"/>
  <c r="H66" i="18" s="1"/>
  <c r="H64" i="18" s="1"/>
  <c r="F66" i="18"/>
  <c r="F64" i="18" s="1"/>
  <c r="J42" i="21"/>
  <c r="H42" i="21"/>
  <c r="E46" i="20"/>
  <c r="F39" i="21" s="1"/>
  <c r="F42" i="21" s="1"/>
  <c r="F113" i="14" l="1"/>
  <c r="F114" i="14" s="1"/>
  <c r="I14" i="11" l="1"/>
  <c r="I17" i="11" s="1"/>
  <c r="J113" i="14" l="1"/>
  <c r="J114" i="14"/>
  <c r="L54" i="18" l="1"/>
  <c r="L61" i="18" l="1"/>
  <c r="L66" i="18" s="1"/>
  <c r="L64" i="18" s="1"/>
  <c r="K14" i="12"/>
  <c r="K16" i="12" s="1"/>
  <c r="O22" i="11" l="1"/>
  <c r="O26" i="11" s="1"/>
</calcChain>
</file>

<file path=xl/sharedStrings.xml><?xml version="1.0" encoding="utf-8"?>
<sst xmlns="http://schemas.openxmlformats.org/spreadsheetml/2006/main" count="382" uniqueCount="207">
  <si>
    <t>STATEMENTS OF FINANCIAL POSITION</t>
  </si>
  <si>
    <t>Notes</t>
  </si>
  <si>
    <t>Assets</t>
  </si>
  <si>
    <t>Current assets</t>
  </si>
  <si>
    <t>Cash and cash equivalent items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</si>
  <si>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</si>
  <si>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</si>
  <si>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</si>
  <si>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</si>
  <si>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</si>
  <si>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</si>
  <si>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</si>
  <si>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</si>
  <si>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</si>
  <si>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</si>
  <si>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</si>
  <si>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</si>
  <si>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</si>
  <si>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</si>
  <si>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</si>
  <si>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</si>
  <si>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</si>
  <si>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</si>
  <si>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</si>
  <si>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</si>
  <si>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</si>
  <si>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</si>
  <si>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</si>
  <si>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</si>
  <si>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</si>
  <si>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</si>
  <si>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</si>
  <si>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</si>
  <si>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</si>
  <si>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</si>
  <si>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</si>
  <si>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</si>
  <si>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</si>
  <si>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</si>
  <si>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</si>
  <si>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</si>
  <si>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</si>
  <si>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</si>
  <si>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</si>
  <si>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</si>
  <si>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</si>
  <si>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</si>
  <si>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</si>
  <si>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</si>
  <si>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</si>
  <si>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</si>
  <si>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</si>
  <si>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</si>
  <si>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</si>
  <si>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</si>
  <si>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</si>
  <si>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</si>
  <si>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</si>
  <si>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Total</t>
  </si>
  <si>
    <t>shareholders'</t>
  </si>
  <si>
    <t>equity</t>
  </si>
  <si>
    <t>Non-</t>
  </si>
  <si>
    <t>controlling</t>
  </si>
  <si>
    <t>Cash flow from operating activities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</si>
  <si>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</si>
  <si>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</si>
  <si>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</si>
  <si>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</si>
  <si>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</si>
  <si>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</si>
  <si>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</si>
  <si>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</si>
  <si>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</si>
  <si>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</si>
  <si>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</si>
  <si>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</si>
  <si>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</si>
  <si>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</si>
  <si>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</si>
  <si>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Shareholders of the Company</t>
  </si>
  <si>
    <t>Selling and service expenses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</si>
  <si>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</si>
  <si>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</si>
  <si>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</si>
  <si>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</si>
  <si>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</si>
  <si>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</si>
  <si>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</si>
  <si>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</si>
  <si>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</si>
  <si>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Investment in subsidiary companies</t>
  </si>
  <si>
    <t>Non-controlling interest</t>
  </si>
  <si>
    <t>Total comprehensive income attributable to:</t>
  </si>
  <si>
    <t>STATEMENT OF CASH FLOW</t>
  </si>
  <si>
    <t>Profit before income tax</t>
  </si>
  <si>
    <t>Cash received from interest</t>
  </si>
  <si>
    <t>Cash paid for income tax</t>
  </si>
  <si>
    <t>Current portion of long-term liabilities</t>
  </si>
  <si>
    <t>(Unit : Thousand Baht)</t>
  </si>
  <si>
    <t>Profit for the period</t>
  </si>
  <si>
    <t>Other comprehensive income for the period</t>
  </si>
  <si>
    <t>Total comprehensive income for the period</t>
  </si>
  <si>
    <t>Unaudited</t>
  </si>
  <si>
    <t>Limited review only</t>
  </si>
  <si>
    <t>Audited</t>
  </si>
  <si>
    <t xml:space="preserve">          Unaudited</t>
  </si>
  <si>
    <t xml:space="preserve">          Limited review only</t>
  </si>
  <si>
    <t>Cash and cash equivalent items at the beginning of the period</t>
  </si>
  <si>
    <t>Cash and cash equivalent items at the end of the period</t>
  </si>
  <si>
    <t>revaluation of land</t>
  </si>
  <si>
    <t>Short-term loans from related parties</t>
  </si>
  <si>
    <t>Lease liabilities</t>
  </si>
  <si>
    <t>Right-of-use assets</t>
  </si>
  <si>
    <t>Depreciation - Right-of-use assets</t>
  </si>
  <si>
    <t>Profit from operation before changes in operating assets and liabilities</t>
  </si>
  <si>
    <t xml:space="preserve"> Limited review only</t>
  </si>
  <si>
    <t>Cash paid for lease liabilities</t>
  </si>
  <si>
    <t>Interest expenses from lease liabilities</t>
  </si>
  <si>
    <t xml:space="preserve">Derivative liabilities </t>
  </si>
  <si>
    <t>Derivative liabilities</t>
  </si>
  <si>
    <t>Adjustments to profit for the period for cash received (paid) from operating activities :-</t>
  </si>
  <si>
    <t>Cash paid for purchase property, plant and equipment</t>
  </si>
  <si>
    <t>Cash paid for payable of asset purchased</t>
  </si>
  <si>
    <t>Total liabilities and shareholders' equity</t>
  </si>
  <si>
    <t>Cost of rental and services</t>
  </si>
  <si>
    <t>Share of profit on investment in subsidiary companies</t>
  </si>
  <si>
    <t>Short-term loans to related parties</t>
  </si>
  <si>
    <t>Goodwill</t>
  </si>
  <si>
    <t>Cash received from disposal of property, plant and equipment</t>
  </si>
  <si>
    <t>Net cash received from (used in) financing activities</t>
  </si>
  <si>
    <t>Net cash received from (used in) operating activities</t>
  </si>
  <si>
    <t>TSTE PUBLIC COMPANY LIMITED AND ITS SUBSIDIARY COMPANIES</t>
  </si>
  <si>
    <t>Trade and other current receivables</t>
  </si>
  <si>
    <t>Trade and other current payables</t>
  </si>
  <si>
    <t>Deposit received from warehouse and land rental</t>
  </si>
  <si>
    <t>Current tax assets</t>
  </si>
  <si>
    <t>Cash received from long-term loans from financial institutions</t>
  </si>
  <si>
    <t>Cash paid for purchase investment properties</t>
  </si>
  <si>
    <t>Share of loss of associate company and joint venture accounted for using equity method</t>
  </si>
  <si>
    <t>Cash paid for short-term loans from related parties</t>
  </si>
  <si>
    <t>Non-current provisions for employee benefit</t>
  </si>
  <si>
    <t>Cash paid in interest expenses capitalized to cost of assets</t>
  </si>
  <si>
    <t>Share of profit of subsidiary companies accounted for using equity method</t>
  </si>
  <si>
    <t>Share of loss on investment in associate company and joint venture</t>
  </si>
  <si>
    <t>Investment in associate company and joint venture</t>
  </si>
  <si>
    <t>Cash received from short-term loans to related parties</t>
  </si>
  <si>
    <t>Cash paid for short-term loans to related parties</t>
  </si>
  <si>
    <t>(Gain) loss from disposal and write-off of assets</t>
  </si>
  <si>
    <t>Cash paid for long-term loans from related parties</t>
  </si>
  <si>
    <t>Cash paid for long-term loans from financial institutions</t>
  </si>
  <si>
    <t>Cash paid for interest expenses</t>
  </si>
  <si>
    <t>Loss from unrealized exchange rate</t>
  </si>
  <si>
    <t>Profit (Loss) from operating activities</t>
  </si>
  <si>
    <t>Income tax revenues (expenses)</t>
  </si>
  <si>
    <t>Loss from exchange rate of cash and cash equivalent items</t>
  </si>
  <si>
    <t>Income tax (revenue) expenses</t>
  </si>
  <si>
    <t>Other current financial assets</t>
  </si>
  <si>
    <t>Derivative assets</t>
  </si>
  <si>
    <t>Surplus from changes in shareholding</t>
  </si>
  <si>
    <t>ratio in subsidiary companies</t>
  </si>
  <si>
    <t>Non-current provision for employee benefit</t>
  </si>
  <si>
    <t>Surplus from changes in</t>
  </si>
  <si>
    <t>Balance as at January 1, 2025</t>
  </si>
  <si>
    <t xml:space="preserve">Capital surplus from </t>
  </si>
  <si>
    <t xml:space="preserve"> Capital surplus from </t>
  </si>
  <si>
    <t>4.1 and 7</t>
  </si>
  <si>
    <t>Loss from fair value adjustments to other current financial assets</t>
  </si>
  <si>
    <t>Cash paid for purchase other current financial assets</t>
  </si>
  <si>
    <t>Cash and cash equivalent items decrease net</t>
  </si>
  <si>
    <t>Gain (Loss) on derivatives</t>
  </si>
  <si>
    <t>Reversal allowance for expected credit loss</t>
  </si>
  <si>
    <t>Cash received (paid) from operating activities</t>
  </si>
  <si>
    <t xml:space="preserve"> December 31, 2025</t>
  </si>
  <si>
    <t>2025</t>
  </si>
  <si>
    <t xml:space="preserve">Basic earnings per share </t>
  </si>
  <si>
    <t>Number of ordinary share (Unit : Thousand share)</t>
  </si>
  <si>
    <t>Balance as at January 1, 2026</t>
  </si>
  <si>
    <t>Cash received from share to non-controlling interests of subsidiary company</t>
  </si>
  <si>
    <t>Non-controlling interest of subsidianry companies increase</t>
  </si>
  <si>
    <t>(Gain) loss from fair value adjustments to derivative</t>
  </si>
  <si>
    <t>Net cash used in investing activities</t>
  </si>
  <si>
    <t>Increase in short-term loan from financial institutions</t>
  </si>
  <si>
    <t>Cash received from short-term loan from related parties</t>
  </si>
  <si>
    <t>Financial fee</t>
  </si>
  <si>
    <t>Cash paid for share acquisition to non-controlling interests of subsidiary company</t>
  </si>
  <si>
    <t>Cash paid for financial fee</t>
  </si>
  <si>
    <t>As at June 30, 2026</t>
  </si>
  <si>
    <t>June 30, 2026</t>
  </si>
  <si>
    <t>For the three-month period ended June 30, 2026</t>
  </si>
  <si>
    <t>Balance as at  June 30, 2026</t>
  </si>
  <si>
    <t>Dividend payment</t>
  </si>
  <si>
    <t>Dividend payment of non-controlling interests of subsidiaries</t>
  </si>
  <si>
    <t>Balance as at  June 30, 2025</t>
  </si>
  <si>
    <t>Other non-current liabilities</t>
  </si>
  <si>
    <t>Cash received from dividend incomes</t>
  </si>
  <si>
    <t>Dividend paid</t>
  </si>
  <si>
    <t>Dividend paid for non-controlling interests of subsidiary company</t>
  </si>
  <si>
    <t>Item that will not be reclassified to profit or loss</t>
  </si>
  <si>
    <t>Income tax relevance with other comprehensive income</t>
  </si>
  <si>
    <t>Actuarial loss arising from defined benefit plan</t>
  </si>
  <si>
    <t>For the six-month period ended June 30, 2026</t>
  </si>
  <si>
    <t>4.1 and 17</t>
  </si>
  <si>
    <t>Cash received from income tax</t>
  </si>
  <si>
    <t>Other non-current financial assets</t>
  </si>
  <si>
    <t>Cash paid for purchase other non-current financial assets</t>
  </si>
  <si>
    <t>Cash paid for invesment in subsidiary company</t>
  </si>
  <si>
    <t>Loss from decling value of inventories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</si>
</sst>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_-;\-* #,##0.0_-;_-* &quot;-&quot;??_-;_-@_-"/>
    <numFmt numFmtId="190" formatCode="_-* #,##0_-;\-* #,##0_-;_-* &quot;-&quot;??_-;_-@_-"/>
    <numFmt numFmtId="191" formatCode="#,##0;\(#,##0\)"/>
    <numFmt numFmtId="192" formatCode="#,##0.00;\(#,##0.00\)"/>
    <numFmt numFmtId="193" formatCode="\(#,##0\);\(#,##0\)"/>
    <numFmt numFmtId="194" formatCode="_(* #,##0_);_(* \(#,##0\);_(* &quot;-&quot;??_);_(@_)"/>
    <numFmt numFmtId="195" formatCode="#,##0_);[Red]\(#,##0\);_-* &quot;-&quot;??_-"/>
  </numFmts>
  <fonts count="11" x14ac:knownFonts="1">
    <font>
      <sz val="14"/>
      <name val="CordiaUPC"/>
      <charset val="222"/>
    </font>
    <font>
      <sz val="11"/>
      <color theme="1"/>
      <name val="Tahoma"/>
      <family val="2"/>
      <scheme val="minor"/>
    </font>
    <font>
      <sz val="14"/>
      <name val="CordiaUPC"/>
      <family val="2"/>
    </font>
    <font>
      <sz val="14"/>
      <name val="AngsanaUPC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u/>
      <sz val="14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200">
    <xf numFmtId="0" fontId="0" fillId="0" borderId="0" xfId="0"/>
    <xf numFmtId="190" fontId="6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Alignment="1">
      <alignment horizontal="right"/>
    </xf>
    <xf numFmtId="194" fontId="6" fillId="0" borderId="0" xfId="2" applyNumberFormat="1" applyFont="1" applyFill="1" applyBorder="1" applyAlignment="1">
      <alignment horizontal="right"/>
    </xf>
    <xf numFmtId="194" fontId="6" fillId="0" borderId="0" xfId="2" applyNumberFormat="1" applyFont="1" applyFill="1" applyAlignment="1">
      <alignment horizontal="right"/>
    </xf>
    <xf numFmtId="194" fontId="6" fillId="0" borderId="4" xfId="2" applyNumberFormat="1" applyFont="1" applyFill="1" applyBorder="1" applyAlignment="1">
      <alignment horizontal="right"/>
    </xf>
    <xf numFmtId="194" fontId="6" fillId="0" borderId="2" xfId="2" applyNumberFormat="1" applyFont="1" applyFill="1" applyBorder="1" applyAlignment="1">
      <alignment horizontal="right"/>
    </xf>
    <xf numFmtId="194" fontId="6" fillId="0" borderId="1" xfId="2" applyNumberFormat="1" applyFont="1" applyFill="1" applyBorder="1" applyAlignment="1">
      <alignment horizontal="right"/>
    </xf>
    <xf numFmtId="194" fontId="6" fillId="0" borderId="0" xfId="2" applyNumberFormat="1" applyFont="1" applyFill="1" applyBorder="1"/>
    <xf numFmtId="194" fontId="6" fillId="0" borderId="0" xfId="2" applyNumberFormat="1" applyFont="1" applyFill="1"/>
    <xf numFmtId="194" fontId="6" fillId="0" borderId="0" xfId="12" applyNumberFormat="1" applyFont="1" applyFill="1" applyBorder="1" applyAlignment="1">
      <alignment horizontal="right"/>
    </xf>
    <xf numFmtId="194" fontId="6" fillId="0" borderId="2" xfId="12" applyNumberFormat="1" applyFont="1" applyFill="1" applyBorder="1" applyAlignment="1">
      <alignment horizontal="right"/>
    </xf>
    <xf numFmtId="194" fontId="6" fillId="0" borderId="0" xfId="1" applyNumberFormat="1" applyFont="1" applyFill="1" applyAlignment="1">
      <alignment horizontal="right"/>
    </xf>
    <xf numFmtId="191" fontId="6" fillId="0" borderId="0" xfId="1" applyNumberFormat="1" applyFont="1" applyFill="1" applyAlignment="1">
      <alignment horizontal="right"/>
    </xf>
    <xf numFmtId="187" fontId="6" fillId="0" borderId="0" xfId="1" applyNumberFormat="1" applyFont="1" applyFill="1" applyAlignment="1">
      <alignment horizontal="right"/>
    </xf>
    <xf numFmtId="190" fontId="6" fillId="0" borderId="0" xfId="4" applyNumberFormat="1" applyFont="1" applyFill="1" applyAlignment="1">
      <alignment horizontal="right"/>
    </xf>
    <xf numFmtId="190" fontId="6" fillId="0" borderId="0" xfId="4" applyNumberFormat="1" applyFont="1" applyFill="1"/>
    <xf numFmtId="43" fontId="6" fillId="0" borderId="0" xfId="1" applyFont="1" applyFill="1" applyBorder="1"/>
    <xf numFmtId="191" fontId="6" fillId="0" borderId="0" xfId="1" applyNumberFormat="1" applyFont="1" applyFill="1" applyBorder="1" applyAlignment="1">
      <alignment horizontal="right"/>
    </xf>
    <xf numFmtId="194" fontId="6" fillId="0" borderId="0" xfId="4" applyNumberFormat="1" applyFont="1" applyFill="1" applyAlignment="1">
      <alignment horizontal="right"/>
    </xf>
    <xf numFmtId="191" fontId="6" fillId="0" borderId="0" xfId="4" applyNumberFormat="1" applyFont="1" applyFill="1"/>
    <xf numFmtId="190" fontId="6" fillId="0" borderId="2" xfId="4" applyNumberFormat="1" applyFont="1" applyFill="1" applyBorder="1"/>
    <xf numFmtId="190" fontId="6" fillId="0" borderId="3" xfId="4" applyNumberFormat="1" applyFont="1" applyFill="1" applyBorder="1"/>
    <xf numFmtId="187" fontId="6" fillId="0" borderId="4" xfId="1" applyNumberFormat="1" applyFont="1" applyFill="1" applyBorder="1"/>
    <xf numFmtId="187" fontId="6" fillId="0" borderId="0" xfId="1" applyNumberFormat="1" applyFont="1" applyFill="1"/>
    <xf numFmtId="194" fontId="6" fillId="0" borderId="4" xfId="4" applyNumberFormat="1" applyFont="1" applyFill="1" applyBorder="1"/>
    <xf numFmtId="191" fontId="6" fillId="0" borderId="0" xfId="4" applyNumberFormat="1" applyFont="1" applyFill="1" applyAlignment="1">
      <alignment horizontal="right"/>
    </xf>
    <xf numFmtId="194" fontId="6" fillId="0" borderId="3" xfId="2" applyNumberFormat="1" applyFont="1" applyFill="1" applyBorder="1" applyAlignment="1">
      <alignment horizontal="right"/>
    </xf>
    <xf numFmtId="194" fontId="6" fillId="0" borderId="4" xfId="1" applyNumberFormat="1" applyFont="1" applyFill="1" applyBorder="1" applyAlignment="1">
      <alignment horizontal="right"/>
    </xf>
    <xf numFmtId="194" fontId="6" fillId="0" borderId="0" xfId="4" applyNumberFormat="1" applyFont="1" applyFill="1" applyBorder="1"/>
    <xf numFmtId="191" fontId="6" fillId="0" borderId="0" xfId="4" applyNumberFormat="1" applyFont="1" applyFill="1" applyBorder="1"/>
    <xf numFmtId="194" fontId="6" fillId="0" borderId="0" xfId="1" applyNumberFormat="1" applyFont="1" applyFill="1" applyBorder="1" applyAlignment="1">
      <alignment horizontal="right"/>
    </xf>
    <xf numFmtId="190" fontId="6" fillId="0" borderId="0" xfId="12" applyNumberFormat="1" applyFont="1" applyFill="1"/>
    <xf numFmtId="194" fontId="6" fillId="0" borderId="0" xfId="12" applyNumberFormat="1" applyFont="1" applyFill="1" applyAlignment="1">
      <alignment horizontal="right"/>
    </xf>
    <xf numFmtId="187" fontId="6" fillId="0" borderId="0" xfId="12" applyNumberFormat="1" applyFont="1" applyFill="1"/>
    <xf numFmtId="191" fontId="6" fillId="0" borderId="0" xfId="12" applyNumberFormat="1" applyFont="1" applyFill="1" applyAlignment="1">
      <alignment horizontal="right"/>
    </xf>
    <xf numFmtId="190" fontId="6" fillId="0" borderId="0" xfId="12" applyNumberFormat="1" applyFont="1" applyFill="1" applyAlignment="1">
      <alignment horizontal="right"/>
    </xf>
    <xf numFmtId="190" fontId="6" fillId="0" borderId="2" xfId="12" applyNumberFormat="1" applyFont="1" applyFill="1" applyBorder="1" applyAlignment="1">
      <alignment horizontal="right"/>
    </xf>
    <xf numFmtId="191" fontId="6" fillId="0" borderId="0" xfId="12" applyNumberFormat="1" applyFont="1" applyFill="1" applyBorder="1"/>
    <xf numFmtId="187" fontId="6" fillId="0" borderId="0" xfId="12" applyNumberFormat="1" applyFont="1" applyFill="1" applyAlignment="1">
      <alignment horizontal="right"/>
    </xf>
    <xf numFmtId="194" fontId="6" fillId="0" borderId="0" xfId="12" applyNumberFormat="1" applyFont="1" applyFill="1" applyBorder="1"/>
    <xf numFmtId="190" fontId="6" fillId="0" borderId="0" xfId="12" applyNumberFormat="1" applyFont="1" applyFill="1" applyBorder="1" applyAlignment="1">
      <alignment horizontal="right"/>
    </xf>
    <xf numFmtId="191" fontId="6" fillId="0" borderId="2" xfId="12" applyNumberFormat="1" applyFont="1" applyFill="1" applyBorder="1" applyAlignment="1">
      <alignment horizontal="right"/>
    </xf>
    <xf numFmtId="43" fontId="6" fillId="0" borderId="0" xfId="12" applyFont="1" applyFill="1" applyAlignment="1">
      <alignment horizontal="right"/>
    </xf>
    <xf numFmtId="43" fontId="6" fillId="0" borderId="2" xfId="12" applyFont="1" applyFill="1" applyBorder="1"/>
    <xf numFmtId="190" fontId="6" fillId="0" borderId="0" xfId="1" applyNumberFormat="1" applyFont="1" applyFill="1"/>
    <xf numFmtId="190" fontId="6" fillId="0" borderId="0" xfId="1" applyNumberFormat="1" applyFont="1" applyFill="1" applyBorder="1" applyAlignment="1">
      <alignment horizontal="center"/>
    </xf>
    <xf numFmtId="194" fontId="6" fillId="0" borderId="0" xfId="1" applyNumberFormat="1" applyFont="1" applyFill="1" applyAlignment="1">
      <alignment horizontal="center"/>
    </xf>
    <xf numFmtId="194" fontId="6" fillId="0" borderId="0" xfId="1" applyNumberFormat="1" applyFont="1" applyFill="1"/>
    <xf numFmtId="43" fontId="6" fillId="0" borderId="0" xfId="1" applyFont="1" applyFill="1"/>
    <xf numFmtId="187" fontId="6" fillId="0" borderId="0" xfId="1" applyNumberFormat="1" applyFont="1" applyFill="1" applyBorder="1" applyAlignment="1">
      <alignment horizontal="right"/>
    </xf>
    <xf numFmtId="190" fontId="6" fillId="0" borderId="0" xfId="4" applyNumberFormat="1" applyFont="1" applyFill="1" applyBorder="1" applyAlignment="1">
      <alignment horizontal="right"/>
    </xf>
    <xf numFmtId="190" fontId="6" fillId="0" borderId="0" xfId="4" applyNumberFormat="1" applyFont="1" applyFill="1" applyBorder="1"/>
    <xf numFmtId="187" fontId="6" fillId="0" borderId="1" xfId="1" applyNumberFormat="1" applyFont="1" applyFill="1" applyBorder="1" applyAlignment="1">
      <alignment horizontal="right"/>
    </xf>
    <xf numFmtId="187" fontId="6" fillId="0" borderId="4" xfId="1" applyNumberFormat="1" applyFont="1" applyFill="1" applyBorder="1" applyAlignment="1">
      <alignment horizontal="right"/>
    </xf>
    <xf numFmtId="190" fontId="7" fillId="0" borderId="0" xfId="4" applyNumberFormat="1" applyFont="1" applyFill="1" applyBorder="1" applyAlignment="1">
      <alignment horizontal="left"/>
    </xf>
    <xf numFmtId="43" fontId="6" fillId="0" borderId="0" xfId="3" applyFont="1" applyFill="1" applyAlignment="1">
      <alignment horizontal="right"/>
    </xf>
    <xf numFmtId="43" fontId="6" fillId="0" borderId="0" xfId="3" applyFont="1" applyFill="1" applyAlignment="1">
      <alignment horizontal="left"/>
    </xf>
    <xf numFmtId="190" fontId="7" fillId="0" borderId="0" xfId="1" applyNumberFormat="1" applyFont="1" applyFill="1" applyBorder="1"/>
    <xf numFmtId="192" fontId="7" fillId="0" borderId="0" xfId="1" applyNumberFormat="1" applyFont="1" applyFill="1" applyAlignment="1">
      <alignment horizontal="left"/>
    </xf>
    <xf numFmtId="190" fontId="6" fillId="0" borderId="0" xfId="1" applyNumberFormat="1" applyFont="1" applyFill="1" applyAlignment="1">
      <alignment horizontal="center"/>
    </xf>
    <xf numFmtId="191" fontId="6" fillId="0" borderId="0" xfId="1" applyNumberFormat="1" applyFont="1" applyFill="1"/>
    <xf numFmtId="190" fontId="6" fillId="0" borderId="0" xfId="1" applyNumberFormat="1" applyFont="1" applyFill="1" applyBorder="1"/>
    <xf numFmtId="49" fontId="7" fillId="0" borderId="2" xfId="3" applyNumberFormat="1" applyFont="1" applyFill="1" applyBorder="1" applyAlignment="1">
      <alignment horizontal="center"/>
    </xf>
    <xf numFmtId="43" fontId="6" fillId="0" borderId="0" xfId="3" applyFont="1" applyFill="1"/>
    <xf numFmtId="190" fontId="6" fillId="0" borderId="4" xfId="3" applyNumberFormat="1" applyFont="1" applyFill="1" applyBorder="1" applyAlignment="1">
      <alignment horizontal="right"/>
    </xf>
    <xf numFmtId="190" fontId="6" fillId="0" borderId="0" xfId="3" applyNumberFormat="1" applyFont="1" applyFill="1" applyAlignment="1">
      <alignment horizontal="right"/>
    </xf>
    <xf numFmtId="193" fontId="6" fillId="0" borderId="0" xfId="3" applyNumberFormat="1" applyFont="1" applyFill="1" applyAlignment="1">
      <alignment horizontal="right"/>
    </xf>
    <xf numFmtId="190" fontId="6" fillId="0" borderId="1" xfId="3" applyNumberFormat="1" applyFont="1" applyFill="1" applyBorder="1" applyAlignment="1">
      <alignment horizontal="right"/>
    </xf>
    <xf numFmtId="194" fontId="6" fillId="0" borderId="1" xfId="3" applyNumberFormat="1" applyFont="1" applyFill="1" applyBorder="1" applyAlignment="1">
      <alignment horizontal="right"/>
    </xf>
    <xf numFmtId="190" fontId="6" fillId="0" borderId="3" xfId="3" applyNumberFormat="1" applyFont="1" applyFill="1" applyBorder="1" applyAlignment="1">
      <alignment horizontal="right"/>
    </xf>
    <xf numFmtId="194" fontId="6" fillId="0" borderId="3" xfId="3" applyNumberFormat="1" applyFont="1" applyFill="1" applyBorder="1" applyAlignment="1">
      <alignment horizontal="right"/>
    </xf>
    <xf numFmtId="190" fontId="6" fillId="0" borderId="0" xfId="3" applyNumberFormat="1" applyFont="1" applyFill="1"/>
    <xf numFmtId="190" fontId="6" fillId="0" borderId="3" xfId="3" applyNumberFormat="1" applyFont="1" applyFill="1" applyBorder="1"/>
    <xf numFmtId="190" fontId="6" fillId="0" borderId="6" xfId="3" applyNumberFormat="1" applyFont="1" applyFill="1" applyBorder="1"/>
    <xf numFmtId="191" fontId="6" fillId="0" borderId="0" xfId="3" applyNumberFormat="1" applyFont="1" applyFill="1" applyAlignment="1">
      <alignment horizontal="right"/>
    </xf>
    <xf numFmtId="192" fontId="6" fillId="0" borderId="0" xfId="3" applyNumberFormat="1" applyFont="1" applyFill="1" applyAlignment="1">
      <alignment horizontal="right"/>
    </xf>
    <xf numFmtId="190" fontId="6" fillId="0" borderId="2" xfId="3" applyNumberFormat="1" applyFont="1" applyFill="1" applyBorder="1"/>
    <xf numFmtId="43" fontId="6" fillId="0" borderId="0" xfId="3" applyFont="1" applyFill="1" applyBorder="1"/>
    <xf numFmtId="190" fontId="6" fillId="0" borderId="2" xfId="3" applyNumberFormat="1" applyFont="1" applyFill="1" applyBorder="1" applyAlignment="1">
      <alignment horizontal="right"/>
    </xf>
    <xf numFmtId="190" fontId="6" fillId="0" borderId="0" xfId="3" applyNumberFormat="1" applyFont="1" applyFill="1" applyBorder="1"/>
    <xf numFmtId="190" fontId="6" fillId="0" borderId="1" xfId="3" applyNumberFormat="1" applyFont="1" applyFill="1" applyBorder="1"/>
    <xf numFmtId="190" fontId="6" fillId="0" borderId="0" xfId="3" applyNumberFormat="1" applyFont="1" applyFill="1" applyBorder="1" applyAlignment="1">
      <alignment horizontal="right"/>
    </xf>
    <xf numFmtId="190" fontId="6" fillId="0" borderId="3" xfId="3" applyNumberFormat="1" applyFont="1" applyFill="1" applyBorder="1" applyAlignment="1">
      <alignment horizontal="center"/>
    </xf>
    <xf numFmtId="190" fontId="7" fillId="0" borderId="0" xfId="3" applyNumberFormat="1" applyFont="1" applyFill="1" applyAlignment="1">
      <alignment horizontal="center"/>
    </xf>
    <xf numFmtId="190" fontId="7" fillId="0" borderId="0" xfId="3" applyNumberFormat="1" applyFont="1" applyFill="1" applyBorder="1" applyAlignment="1">
      <alignment horizontal="center"/>
    </xf>
    <xf numFmtId="187" fontId="6" fillId="0" borderId="0" xfId="3" applyNumberFormat="1" applyFont="1" applyFill="1" applyBorder="1" applyAlignment="1">
      <alignment horizontal="center"/>
    </xf>
    <xf numFmtId="187" fontId="6" fillId="0" borderId="3" xfId="3" applyNumberFormat="1" applyFont="1" applyFill="1" applyBorder="1" applyAlignment="1">
      <alignment horizontal="center"/>
    </xf>
    <xf numFmtId="43" fontId="7" fillId="0" borderId="0" xfId="3" applyFont="1" applyFill="1" applyAlignment="1">
      <alignment horizontal="left"/>
    </xf>
    <xf numFmtId="43" fontId="6" fillId="0" borderId="0" xfId="3" applyFont="1" applyFill="1" applyAlignment="1">
      <alignment horizontal="center"/>
    </xf>
    <xf numFmtId="190" fontId="6" fillId="0" borderId="4" xfId="1" applyNumberFormat="1" applyFont="1" applyFill="1" applyBorder="1"/>
    <xf numFmtId="43" fontId="6" fillId="0" borderId="0" xfId="1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190" fontId="6" fillId="0" borderId="3" xfId="1" applyNumberFormat="1" applyFont="1" applyFill="1" applyBorder="1"/>
    <xf numFmtId="4" fontId="6" fillId="0" borderId="0" xfId="1" applyNumberFormat="1" applyFont="1" applyFill="1"/>
    <xf numFmtId="189" fontId="6" fillId="0" borderId="0" xfId="1" applyNumberFormat="1" applyFont="1" applyFill="1"/>
    <xf numFmtId="190" fontId="6" fillId="0" borderId="5" xfId="1" applyNumberFormat="1" applyFont="1" applyFill="1" applyBorder="1"/>
    <xf numFmtId="190" fontId="6" fillId="0" borderId="2" xfId="1" applyNumberFormat="1" applyFont="1" applyFill="1" applyBorder="1"/>
    <xf numFmtId="195" fontId="6" fillId="0" borderId="2" xfId="1" applyNumberFormat="1" applyFont="1" applyFill="1" applyBorder="1" applyAlignment="1">
      <alignment horizontal="right"/>
    </xf>
    <xf numFmtId="195" fontId="6" fillId="0" borderId="0" xfId="1" applyNumberFormat="1" applyFont="1" applyFill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190" fontId="6" fillId="0" borderId="2" xfId="1" quotePrefix="1" applyNumberFormat="1" applyFont="1" applyFill="1" applyBorder="1"/>
    <xf numFmtId="190" fontId="6" fillId="0" borderId="3" xfId="1" applyNumberFormat="1" applyFont="1" applyFill="1" applyBorder="1" applyAlignment="1">
      <alignment horizontal="right"/>
    </xf>
    <xf numFmtId="192" fontId="6" fillId="0" borderId="0" xfId="4" applyNumberFormat="1" applyFont="1" applyFill="1"/>
    <xf numFmtId="192" fontId="7" fillId="0" borderId="0" xfId="4" applyNumberFormat="1" applyFont="1" applyFill="1"/>
    <xf numFmtId="191" fontId="6" fillId="0" borderId="0" xfId="1" applyNumberFormat="1" applyFont="1" applyFill="1" applyBorder="1"/>
    <xf numFmtId="194" fontId="6" fillId="0" borderId="0" xfId="1" applyNumberFormat="1" applyFont="1" applyFill="1" applyBorder="1"/>
    <xf numFmtId="194" fontId="6" fillId="0" borderId="2" xfId="1" applyNumberFormat="1" applyFont="1" applyFill="1" applyBorder="1"/>
    <xf numFmtId="190" fontId="6" fillId="0" borderId="1" xfId="1" applyNumberFormat="1" applyFont="1" applyFill="1" applyBorder="1"/>
    <xf numFmtId="190" fontId="6" fillId="0" borderId="2" xfId="1" applyNumberFormat="1" applyFont="1" applyFill="1" applyBorder="1" applyAlignment="1">
      <alignment horizontal="center"/>
    </xf>
    <xf numFmtId="193" fontId="6" fillId="0" borderId="2" xfId="1" applyNumberFormat="1" applyFont="1" applyFill="1" applyBorder="1"/>
    <xf numFmtId="194" fontId="6" fillId="0" borderId="1" xfId="1" applyNumberFormat="1" applyFont="1" applyFill="1" applyBorder="1"/>
    <xf numFmtId="190" fontId="6" fillId="0" borderId="0" xfId="12" applyNumberFormat="1" applyFont="1" applyFill="1" applyBorder="1"/>
    <xf numFmtId="194" fontId="6" fillId="0" borderId="0" xfId="12" applyNumberFormat="1" applyFont="1" applyFill="1"/>
    <xf numFmtId="188" fontId="6" fillId="0" borderId="0" xfId="12" applyNumberFormat="1" applyFont="1" applyFill="1" applyBorder="1"/>
    <xf numFmtId="43" fontId="6" fillId="0" borderId="6" xfId="3" applyFont="1" applyFill="1" applyBorder="1" applyAlignment="1">
      <alignment horizontal="right"/>
    </xf>
    <xf numFmtId="187" fontId="6" fillId="0" borderId="0" xfId="1" applyNumberFormat="1" applyFont="1" applyFill="1" applyBorder="1"/>
    <xf numFmtId="0" fontId="6" fillId="0" borderId="0" xfId="0" applyFont="1" applyFill="1"/>
    <xf numFmtId="0" fontId="2" fillId="0" borderId="0" xfId="0" applyFont="1" applyFill="1"/>
    <xf numFmtId="0" fontId="7" fillId="0" borderId="0" xfId="0" applyFont="1" applyFill="1" applyAlignment="1">
      <alignment horizontal="centerContinuous"/>
    </xf>
    <xf numFmtId="0" fontId="8" fillId="0" borderId="2" xfId="0" applyFont="1" applyFill="1" applyBorder="1" applyAlignment="1">
      <alignment horizontal="right"/>
    </xf>
    <xf numFmtId="0" fontId="7" fillId="0" borderId="0" xfId="0" applyFont="1" applyFill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94" fontId="6" fillId="0" borderId="0" xfId="5" applyNumberFormat="1" applyFont="1" applyFill="1"/>
    <xf numFmtId="0" fontId="6" fillId="0" borderId="0" xfId="0" applyFont="1" applyFill="1" applyAlignment="1">
      <alignment horizontal="center"/>
    </xf>
    <xf numFmtId="194" fontId="6" fillId="0" borderId="1" xfId="5" applyNumberFormat="1" applyFont="1" applyFill="1" applyBorder="1"/>
    <xf numFmtId="194" fontId="6" fillId="0" borderId="2" xfId="5" applyNumberFormat="1" applyFont="1" applyFill="1" applyBorder="1"/>
    <xf numFmtId="0" fontId="7" fillId="0" borderId="0" xfId="10" applyFont="1" applyFill="1"/>
    <xf numFmtId="0" fontId="9" fillId="0" borderId="0" xfId="0" applyFont="1" applyFill="1"/>
    <xf numFmtId="190" fontId="6" fillId="0" borderId="0" xfId="0" applyNumberFormat="1" applyFont="1" applyFill="1" applyAlignment="1">
      <alignment horizontal="center"/>
    </xf>
    <xf numFmtId="0" fontId="7" fillId="0" borderId="0" xfId="9" applyFont="1" applyFill="1" applyAlignment="1">
      <alignment horizontal="center"/>
    </xf>
    <xf numFmtId="0" fontId="7" fillId="0" borderId="2" xfId="0" applyFont="1" applyFill="1" applyBorder="1" applyAlignment="1">
      <alignment horizontal="right"/>
    </xf>
    <xf numFmtId="0" fontId="7" fillId="0" borderId="0" xfId="9" applyFont="1" applyFill="1"/>
    <xf numFmtId="0" fontId="6" fillId="0" borderId="0" xfId="9" applyFont="1" applyFill="1"/>
    <xf numFmtId="0" fontId="6" fillId="0" borderId="0" xfId="0" applyFont="1" applyFill="1" applyAlignment="1">
      <alignment horizontal="centerContinuous"/>
    </xf>
    <xf numFmtId="0" fontId="6" fillId="0" borderId="1" xfId="0" applyFont="1" applyFill="1" applyBorder="1"/>
    <xf numFmtId="0" fontId="6" fillId="0" borderId="2" xfId="0" applyFont="1" applyFill="1" applyBorder="1"/>
    <xf numFmtId="16" fontId="7" fillId="0" borderId="2" xfId="0" quotePrefix="1" applyNumberFormat="1" applyFont="1" applyFill="1" applyBorder="1" applyAlignment="1">
      <alignment horizontal="center"/>
    </xf>
    <xf numFmtId="16" fontId="7" fillId="0" borderId="2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90" fontId="6" fillId="0" borderId="0" xfId="0" applyNumberFormat="1" applyFont="1" applyFill="1"/>
    <xf numFmtId="0" fontId="6" fillId="0" borderId="0" xfId="0" applyFont="1" applyFill="1" applyAlignment="1">
      <alignment horizontal="left"/>
    </xf>
    <xf numFmtId="0" fontId="6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2" xfId="0" applyFont="1" applyFill="1" applyBorder="1" applyAlignment="1">
      <alignment horizontal="centerContinuous"/>
    </xf>
    <xf numFmtId="16" fontId="7" fillId="0" borderId="0" xfId="0" applyNumberFormat="1" applyFont="1" applyFill="1" applyAlignment="1">
      <alignment horizontal="center"/>
    </xf>
    <xf numFmtId="4" fontId="6" fillId="0" borderId="0" xfId="0" applyNumberFormat="1" applyFont="1" applyFill="1"/>
    <xf numFmtId="0" fontId="10" fillId="0" borderId="0" xfId="0" applyFont="1" applyFill="1"/>
    <xf numFmtId="0" fontId="6" fillId="0" borderId="1" xfId="0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/>
    </xf>
    <xf numFmtId="0" fontId="7" fillId="0" borderId="1" xfId="11" applyFont="1" applyFill="1" applyBorder="1" applyAlignment="1">
      <alignment horizontal="center"/>
    </xf>
    <xf numFmtId="0" fontId="7" fillId="0" borderId="0" xfId="6" applyFont="1" applyFill="1" applyAlignment="1">
      <alignment horizontal="center"/>
    </xf>
    <xf numFmtId="0" fontId="7" fillId="0" borderId="0" xfId="11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7" fillId="0" borderId="2" xfId="6" applyFont="1" applyFill="1" applyBorder="1" applyAlignment="1">
      <alignment horizontal="center"/>
    </xf>
    <xf numFmtId="0" fontId="7" fillId="0" borderId="2" xfId="11" applyFont="1" applyFill="1" applyBorder="1" applyAlignment="1">
      <alignment horizontal="center"/>
    </xf>
    <xf numFmtId="194" fontId="6" fillId="0" borderId="0" xfId="0" applyNumberFormat="1" applyFont="1" applyFill="1"/>
    <xf numFmtId="0" fontId="6" fillId="0" borderId="0" xfId="13" applyFont="1" applyFill="1"/>
    <xf numFmtId="0" fontId="6" fillId="0" borderId="0" xfId="8" applyFont="1" applyFill="1"/>
    <xf numFmtId="0" fontId="6" fillId="0" borderId="0" xfId="0" applyFont="1" applyFill="1" applyAlignment="1">
      <alignment horizontal="center" textRotation="180"/>
    </xf>
    <xf numFmtId="0" fontId="7" fillId="0" borderId="1" xfId="6" applyFont="1" applyFill="1" applyBorder="1"/>
    <xf numFmtId="0" fontId="7" fillId="0" borderId="4" xfId="1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Continuous"/>
    </xf>
    <xf numFmtId="0" fontId="7" fillId="0" borderId="0" xfId="6" applyFont="1" applyFill="1"/>
    <xf numFmtId="0" fontId="7" fillId="0" borderId="2" xfId="6" applyFont="1" applyFill="1" applyBorder="1"/>
    <xf numFmtId="191" fontId="6" fillId="0" borderId="0" xfId="0" applyNumberFormat="1" applyFont="1" applyFill="1"/>
    <xf numFmtId="0" fontId="6" fillId="0" borderId="0" xfId="0" applyFont="1" applyFill="1" applyAlignment="1">
      <alignment horizontal="left" vertical="top"/>
    </xf>
    <xf numFmtId="0" fontId="6" fillId="0" borderId="0" xfId="5" applyFont="1" applyFill="1"/>
    <xf numFmtId="0" fontId="5" fillId="0" borderId="0" xfId="5" applyFont="1" applyFill="1"/>
    <xf numFmtId="0" fontId="6" fillId="0" borderId="2" xfId="5" applyFont="1" applyFill="1" applyBorder="1"/>
    <xf numFmtId="0" fontId="6" fillId="0" borderId="2" xfId="7" applyFont="1" applyFill="1" applyBorder="1"/>
    <xf numFmtId="0" fontId="6" fillId="0" borderId="0" xfId="7" applyFont="1" applyFill="1"/>
    <xf numFmtId="0" fontId="7" fillId="0" borderId="2" xfId="6" applyFont="1" applyFill="1" applyBorder="1" applyAlignment="1">
      <alignment horizontal="right"/>
    </xf>
    <xf numFmtId="0" fontId="6" fillId="0" borderId="1" xfId="5" applyFont="1" applyFill="1" applyBorder="1"/>
    <xf numFmtId="0" fontId="7" fillId="0" borderId="0" xfId="5" applyFont="1" applyFill="1" applyAlignment="1">
      <alignment horizontal="center"/>
    </xf>
    <xf numFmtId="0" fontId="7" fillId="0" borderId="2" xfId="5" applyFont="1" applyFill="1" applyBorder="1" applyAlignment="1">
      <alignment horizontal="center"/>
    </xf>
    <xf numFmtId="0" fontId="7" fillId="0" borderId="0" xfId="7" applyFont="1" applyFill="1"/>
    <xf numFmtId="0" fontId="7" fillId="0" borderId="0" xfId="7" applyFont="1" applyFill="1" applyAlignment="1">
      <alignment horizontal="left"/>
    </xf>
    <xf numFmtId="191" fontId="10" fillId="0" borderId="0" xfId="0" applyNumberFormat="1" applyFont="1" applyFill="1"/>
    <xf numFmtId="0" fontId="10" fillId="0" borderId="0" xfId="5" applyFont="1" applyFill="1"/>
    <xf numFmtId="0" fontId="6" fillId="0" borderId="0" xfId="5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9" applyFont="1" applyFill="1" applyAlignment="1">
      <alignment horizontal="center"/>
    </xf>
    <xf numFmtId="0" fontId="7" fillId="0" borderId="1" xfId="6" applyFont="1" applyFill="1" applyBorder="1" applyAlignment="1">
      <alignment horizontal="center"/>
    </xf>
    <xf numFmtId="0" fontId="7" fillId="0" borderId="0" xfId="6" applyFont="1" applyFill="1" applyAlignment="1">
      <alignment horizontal="center"/>
    </xf>
    <xf numFmtId="0" fontId="7" fillId="0" borderId="2" xfId="6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4" xfId="6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5" applyFont="1" applyFill="1" applyAlignment="1">
      <alignment horizontal="center"/>
    </xf>
    <xf numFmtId="0" fontId="7" fillId="0" borderId="1" xfId="5" applyFont="1" applyFill="1" applyBorder="1" applyAlignment="1">
      <alignment horizontal="center"/>
    </xf>
  </cellXfs>
  <cellStyles count="24">
    <cellStyle name="Comma" xfId="1" builtinId="3"/>
    <cellStyle name="Comma 2" xfId="2"/>
    <cellStyle name="Comma 2 2" xfId="12"/>
    <cellStyle name="Comma 2 2 2" xfId="18"/>
    <cellStyle name="Comma 2 3" xfId="15"/>
    <cellStyle name="Comma 3" xfId="3"/>
    <cellStyle name="Comma 3 2" xfId="16"/>
    <cellStyle name="Comma 4" xfId="4"/>
    <cellStyle name="Comma 4 2" xfId="17"/>
    <cellStyle name="Comma 5" xfId="14"/>
    <cellStyle name="Comma 6" xfId="19"/>
    <cellStyle name="Normal" xfId="0" builtinId="0"/>
    <cellStyle name="Normal 2" xfId="5"/>
    <cellStyle name="Normal 2 2" xfId="21"/>
    <cellStyle name="Normal 2 3" xfId="22"/>
    <cellStyle name="Normal 3" xfId="13"/>
    <cellStyle name="Normal 4" xfId="23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 2" xfId="20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0"/>
  <sheetViews>
    <sheetView tabSelected="1" zoomScaleNormal="100" zoomScaleSheetLayoutView="100" workbookViewId="0"/>
  </sheetViews>
  <sheetFormatPr defaultColWidth="20.140625" defaultRowHeight="24" customHeight="1" x14ac:dyDescent="0.45"/>
  <cols>
    <col min="1" max="3" width="2.85546875" style="118" customWidth="1"/>
    <col min="4" max="4" width="28.5703125" style="118" customWidth="1"/>
    <col min="5" max="5" width="9.85546875" style="129" customWidth="1"/>
    <col min="6" max="6" width="15.28515625" style="129" customWidth="1"/>
    <col min="7" max="7" width="0.85546875" style="129" customWidth="1"/>
    <col min="8" max="8" width="15.28515625" style="118" customWidth="1"/>
    <col min="9" max="9" width="0.85546875" style="118" customWidth="1"/>
    <col min="10" max="10" width="15.28515625" style="118" customWidth="1"/>
    <col min="11" max="11" width="0.85546875" style="118" customWidth="1"/>
    <col min="12" max="12" width="15.28515625" style="118" customWidth="1"/>
    <col min="13" max="16384" width="20.140625" style="118"/>
  </cols>
  <sheetData>
    <row r="1" spans="1:16" ht="21" x14ac:dyDescent="0.45">
      <c r="L1" s="118">
        <v>3</v>
      </c>
    </row>
    <row r="2" spans="1:16" ht="21" customHeight="1" x14ac:dyDescent="0.45">
      <c r="A2" s="189" t="s">
        <v>131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6" ht="21" customHeight="1" x14ac:dyDescent="0.45">
      <c r="A3" s="189" t="s">
        <v>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16" ht="21" customHeight="1" x14ac:dyDescent="0.45">
      <c r="A4" s="189" t="s">
        <v>186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6" ht="21" customHeight="1" x14ac:dyDescent="0.45">
      <c r="A5" s="120"/>
      <c r="B5" s="120"/>
      <c r="C5" s="120"/>
      <c r="D5" s="120"/>
      <c r="H5" s="139"/>
      <c r="I5" s="139"/>
      <c r="J5" s="139"/>
      <c r="K5" s="139"/>
      <c r="L5" s="136" t="s">
        <v>98</v>
      </c>
    </row>
    <row r="6" spans="1:16" ht="21" customHeight="1" x14ac:dyDescent="0.45">
      <c r="A6" s="140"/>
      <c r="B6" s="140"/>
      <c r="C6" s="140"/>
      <c r="D6" s="140"/>
      <c r="E6" s="124"/>
      <c r="F6" s="188" t="s">
        <v>37</v>
      </c>
      <c r="G6" s="188"/>
      <c r="H6" s="188"/>
      <c r="I6" s="188"/>
      <c r="J6" s="188" t="s">
        <v>38</v>
      </c>
      <c r="K6" s="188"/>
      <c r="L6" s="188"/>
    </row>
    <row r="7" spans="1:16" ht="21" customHeight="1" x14ac:dyDescent="0.45">
      <c r="A7" s="141"/>
      <c r="B7" s="141"/>
      <c r="C7" s="141"/>
      <c r="D7" s="141"/>
      <c r="E7" s="126" t="s">
        <v>1</v>
      </c>
      <c r="F7" s="142" t="s">
        <v>187</v>
      </c>
      <c r="G7" s="143"/>
      <c r="H7" s="126" t="s">
        <v>172</v>
      </c>
      <c r="I7" s="126"/>
      <c r="J7" s="143" t="str">
        <f>+F7</f>
        <v>June 30, 2026</v>
      </c>
      <c r="K7" s="143"/>
      <c r="L7" s="126" t="str">
        <f>+H7</f>
        <v xml:space="preserve"> December 31, 2025</v>
      </c>
    </row>
    <row r="8" spans="1:16" ht="21" customHeight="1" x14ac:dyDescent="0.45">
      <c r="E8" s="127"/>
      <c r="F8" s="144" t="s">
        <v>102</v>
      </c>
      <c r="G8" s="144"/>
      <c r="H8" s="127" t="s">
        <v>104</v>
      </c>
      <c r="I8" s="127"/>
      <c r="J8" s="144" t="s">
        <v>102</v>
      </c>
      <c r="K8" s="144"/>
      <c r="L8" s="127" t="s">
        <v>104</v>
      </c>
    </row>
    <row r="9" spans="1:16" ht="21" customHeight="1" x14ac:dyDescent="0.45">
      <c r="E9" s="127"/>
      <c r="F9" s="144" t="s">
        <v>103</v>
      </c>
      <c r="G9" s="144"/>
      <c r="H9" s="127"/>
      <c r="I9" s="127"/>
      <c r="J9" s="144" t="s">
        <v>103</v>
      </c>
      <c r="K9" s="144"/>
      <c r="L9" s="127"/>
    </row>
    <row r="10" spans="1:16" ht="21" customHeight="1" x14ac:dyDescent="0.45">
      <c r="A10" s="190" t="s">
        <v>2</v>
      </c>
      <c r="B10" s="190"/>
      <c r="C10" s="190"/>
      <c r="D10" s="190"/>
    </row>
    <row r="11" spans="1:16" ht="21" customHeight="1" x14ac:dyDescent="0.45">
      <c r="A11" s="122" t="s">
        <v>3</v>
      </c>
      <c r="B11" s="122"/>
      <c r="C11" s="122"/>
      <c r="D11" s="122"/>
      <c r="H11" s="145"/>
      <c r="I11" s="145"/>
      <c r="J11" s="145"/>
      <c r="K11" s="145"/>
    </row>
    <row r="12" spans="1:16" ht="21" customHeight="1" x14ac:dyDescent="0.45">
      <c r="A12" s="118" t="s">
        <v>4</v>
      </c>
      <c r="F12" s="60">
        <v>116104</v>
      </c>
      <c r="G12" s="60"/>
      <c r="H12" s="60">
        <v>284878</v>
      </c>
      <c r="I12" s="45"/>
      <c r="J12" s="45">
        <v>3578</v>
      </c>
      <c r="K12" s="45"/>
      <c r="L12" s="45">
        <v>24860</v>
      </c>
      <c r="M12" s="145"/>
      <c r="N12" s="145"/>
      <c r="O12" s="145"/>
      <c r="P12" s="145"/>
    </row>
    <row r="13" spans="1:16" ht="21" customHeight="1" x14ac:dyDescent="0.45">
      <c r="A13" s="118" t="s">
        <v>156</v>
      </c>
      <c r="E13" s="129">
        <v>6</v>
      </c>
      <c r="F13" s="60">
        <v>3818</v>
      </c>
      <c r="G13" s="60"/>
      <c r="H13" s="60">
        <v>2112</v>
      </c>
      <c r="I13" s="45"/>
      <c r="J13" s="45">
        <v>0</v>
      </c>
      <c r="K13" s="45"/>
      <c r="L13" s="45">
        <v>0</v>
      </c>
      <c r="M13" s="145"/>
    </row>
    <row r="14" spans="1:16" ht="21.75" customHeight="1" x14ac:dyDescent="0.45">
      <c r="A14" s="118" t="s">
        <v>132</v>
      </c>
      <c r="E14" s="129" t="s">
        <v>165</v>
      </c>
      <c r="F14" s="60">
        <v>487007</v>
      </c>
      <c r="G14" s="60"/>
      <c r="H14" s="60">
        <v>392347</v>
      </c>
      <c r="I14" s="45"/>
      <c r="J14" s="45">
        <v>52207</v>
      </c>
      <c r="K14" s="45"/>
      <c r="L14" s="45">
        <v>12569</v>
      </c>
      <c r="M14" s="145"/>
    </row>
    <row r="15" spans="1:16" ht="21" customHeight="1" x14ac:dyDescent="0.45">
      <c r="A15" s="118" t="s">
        <v>126</v>
      </c>
      <c r="E15" s="129">
        <v>4.0999999999999996</v>
      </c>
      <c r="F15" s="60">
        <v>11000</v>
      </c>
      <c r="G15" s="60"/>
      <c r="H15" s="60">
        <v>11000</v>
      </c>
      <c r="I15" s="45"/>
      <c r="J15" s="45">
        <v>59000</v>
      </c>
      <c r="K15" s="45"/>
      <c r="L15" s="45">
        <v>56000</v>
      </c>
      <c r="M15" s="145"/>
    </row>
    <row r="16" spans="1:16" ht="21" customHeight="1" x14ac:dyDescent="0.45">
      <c r="A16" s="118" t="s">
        <v>68</v>
      </c>
      <c r="E16" s="129">
        <v>8</v>
      </c>
      <c r="F16" s="60">
        <v>876018</v>
      </c>
      <c r="G16" s="60"/>
      <c r="H16" s="60">
        <v>812239</v>
      </c>
      <c r="I16" s="45"/>
      <c r="J16" s="45">
        <v>66</v>
      </c>
      <c r="K16" s="45"/>
      <c r="L16" s="45">
        <v>157</v>
      </c>
      <c r="M16" s="145"/>
    </row>
    <row r="17" spans="1:13" ht="21" customHeight="1" x14ac:dyDescent="0.45">
      <c r="A17" s="118" t="s">
        <v>157</v>
      </c>
      <c r="F17" s="60">
        <v>6096</v>
      </c>
      <c r="G17" s="60"/>
      <c r="H17" s="60">
        <v>0</v>
      </c>
      <c r="I17" s="45"/>
      <c r="J17" s="45">
        <v>0</v>
      </c>
      <c r="K17" s="45"/>
      <c r="L17" s="45">
        <v>0</v>
      </c>
      <c r="M17" s="145"/>
    </row>
    <row r="18" spans="1:13" ht="21" customHeight="1" x14ac:dyDescent="0.45">
      <c r="A18" s="118" t="s">
        <v>135</v>
      </c>
      <c r="F18" s="60">
        <v>5548</v>
      </c>
      <c r="G18" s="60"/>
      <c r="H18" s="60">
        <v>15165</v>
      </c>
      <c r="I18" s="45"/>
      <c r="J18" s="45">
        <v>2833</v>
      </c>
      <c r="K18" s="45"/>
      <c r="L18" s="45">
        <v>5541</v>
      </c>
      <c r="M18" s="145"/>
    </row>
    <row r="19" spans="1:13" ht="21" customHeight="1" x14ac:dyDescent="0.45">
      <c r="A19" s="118" t="s">
        <v>5</v>
      </c>
      <c r="F19" s="60">
        <v>4438</v>
      </c>
      <c r="G19" s="60"/>
      <c r="H19" s="60">
        <v>3788</v>
      </c>
      <c r="I19" s="45"/>
      <c r="J19" s="45">
        <v>140</v>
      </c>
      <c r="K19" s="45"/>
      <c r="L19" s="45">
        <v>89</v>
      </c>
      <c r="M19" s="145"/>
    </row>
    <row r="20" spans="1:13" ht="21" customHeight="1" x14ac:dyDescent="0.45">
      <c r="A20" s="122" t="s">
        <v>6</v>
      </c>
      <c r="F20" s="90">
        <f>SUM(F12:F19)</f>
        <v>1510029</v>
      </c>
      <c r="G20" s="45"/>
      <c r="H20" s="90">
        <f>SUM(H12:H19)</f>
        <v>1521529</v>
      </c>
      <c r="I20" s="45"/>
      <c r="J20" s="90">
        <f>SUM(J12:J19)</f>
        <v>117824</v>
      </c>
      <c r="K20" s="45"/>
      <c r="L20" s="90">
        <f>SUM(L12:L19)</f>
        <v>99216</v>
      </c>
      <c r="M20" s="145"/>
    </row>
    <row r="21" spans="1:13" ht="21" customHeight="1" x14ac:dyDescent="0.45">
      <c r="A21" s="122" t="s">
        <v>7</v>
      </c>
      <c r="D21" s="146"/>
      <c r="H21" s="45"/>
      <c r="I21" s="45"/>
      <c r="J21" s="45"/>
      <c r="K21" s="45"/>
      <c r="L21" s="49"/>
    </row>
    <row r="22" spans="1:13" ht="20.100000000000001" customHeight="1" x14ac:dyDescent="0.45">
      <c r="A22" s="118" t="s">
        <v>203</v>
      </c>
      <c r="E22" s="147">
        <v>9</v>
      </c>
      <c r="F22" s="45">
        <v>20463</v>
      </c>
      <c r="G22" s="46"/>
      <c r="H22" s="47">
        <v>0</v>
      </c>
      <c r="I22" s="1"/>
      <c r="J22" s="45">
        <v>0</v>
      </c>
      <c r="K22" s="1"/>
      <c r="L22" s="48">
        <v>0</v>
      </c>
    </row>
    <row r="23" spans="1:13" ht="21" customHeight="1" x14ac:dyDescent="0.45">
      <c r="A23" s="118" t="s">
        <v>144</v>
      </c>
      <c r="E23" s="147">
        <v>10</v>
      </c>
      <c r="F23" s="60">
        <v>20388</v>
      </c>
      <c r="G23" s="46"/>
      <c r="H23" s="60">
        <v>21462</v>
      </c>
      <c r="I23" s="1"/>
      <c r="J23" s="2">
        <v>0</v>
      </c>
      <c r="K23" s="1"/>
      <c r="L23" s="2">
        <v>0</v>
      </c>
    </row>
    <row r="24" spans="1:13" ht="21" customHeight="1" x14ac:dyDescent="0.45">
      <c r="A24" s="118" t="s">
        <v>90</v>
      </c>
      <c r="E24" s="147">
        <v>11</v>
      </c>
      <c r="F24" s="91">
        <v>0</v>
      </c>
      <c r="G24" s="92"/>
      <c r="H24" s="60">
        <v>0</v>
      </c>
      <c r="I24" s="93"/>
      <c r="J24" s="2">
        <v>2088387</v>
      </c>
      <c r="K24" s="1"/>
      <c r="L24" s="2">
        <v>2008802</v>
      </c>
    </row>
    <row r="25" spans="1:13" ht="21" customHeight="1" x14ac:dyDescent="0.45">
      <c r="A25" s="118" t="s">
        <v>72</v>
      </c>
      <c r="E25" s="147">
        <v>12</v>
      </c>
      <c r="F25" s="60">
        <v>551298</v>
      </c>
      <c r="G25" s="46"/>
      <c r="H25" s="60">
        <v>545770</v>
      </c>
      <c r="I25" s="62"/>
      <c r="J25" s="45">
        <v>825091</v>
      </c>
      <c r="K25" s="62"/>
      <c r="L25" s="45">
        <v>822781</v>
      </c>
    </row>
    <row r="26" spans="1:13" ht="21" customHeight="1" x14ac:dyDescent="0.45">
      <c r="A26" s="118" t="s">
        <v>73</v>
      </c>
      <c r="E26" s="147">
        <v>13</v>
      </c>
      <c r="F26" s="60">
        <v>3791681</v>
      </c>
      <c r="G26" s="46"/>
      <c r="H26" s="60">
        <v>3810991</v>
      </c>
      <c r="I26" s="1"/>
      <c r="J26" s="2">
        <v>451347</v>
      </c>
      <c r="K26" s="1"/>
      <c r="L26" s="2">
        <v>453185</v>
      </c>
    </row>
    <row r="27" spans="1:13" ht="21" customHeight="1" x14ac:dyDescent="0.45">
      <c r="A27" s="118" t="s">
        <v>112</v>
      </c>
      <c r="E27" s="129">
        <v>14</v>
      </c>
      <c r="F27" s="60">
        <v>20479</v>
      </c>
      <c r="G27" s="46"/>
      <c r="H27" s="60">
        <v>23077</v>
      </c>
      <c r="I27" s="1"/>
      <c r="J27" s="2">
        <v>1520</v>
      </c>
      <c r="K27" s="1"/>
      <c r="L27" s="2">
        <v>1730</v>
      </c>
    </row>
    <row r="28" spans="1:13" ht="21" customHeight="1" x14ac:dyDescent="0.45">
      <c r="A28" s="118" t="s">
        <v>127</v>
      </c>
      <c r="F28" s="60">
        <v>150275</v>
      </c>
      <c r="G28" s="46"/>
      <c r="H28" s="60">
        <v>150275</v>
      </c>
      <c r="I28" s="1"/>
      <c r="J28" s="2">
        <v>0</v>
      </c>
      <c r="K28" s="1"/>
      <c r="L28" s="2">
        <v>0</v>
      </c>
    </row>
    <row r="29" spans="1:13" ht="21" customHeight="1" x14ac:dyDescent="0.45">
      <c r="A29" s="118" t="s">
        <v>78</v>
      </c>
      <c r="F29" s="60">
        <v>8671</v>
      </c>
      <c r="G29" s="46"/>
      <c r="H29" s="60">
        <v>14785</v>
      </c>
      <c r="I29" s="1"/>
      <c r="J29" s="2">
        <v>0</v>
      </c>
      <c r="K29" s="1"/>
      <c r="L29" s="2">
        <v>0</v>
      </c>
    </row>
    <row r="30" spans="1:13" ht="21" customHeight="1" x14ac:dyDescent="0.45">
      <c r="A30" s="118" t="s">
        <v>8</v>
      </c>
      <c r="F30" s="60">
        <v>44844</v>
      </c>
      <c r="G30" s="46"/>
      <c r="H30" s="60">
        <v>30680</v>
      </c>
      <c r="I30" s="1"/>
      <c r="J30" s="2">
        <v>53230</v>
      </c>
      <c r="K30" s="1"/>
      <c r="L30" s="2">
        <v>47487</v>
      </c>
    </row>
    <row r="31" spans="1:13" ht="21" customHeight="1" x14ac:dyDescent="0.45">
      <c r="A31" s="122" t="s">
        <v>9</v>
      </c>
      <c r="E31" s="118"/>
      <c r="F31" s="90">
        <f>SUM(F22:F30)</f>
        <v>4608099</v>
      </c>
      <c r="G31" s="45"/>
      <c r="H31" s="90">
        <f>SUM(H23:H30)</f>
        <v>4597040</v>
      </c>
      <c r="I31" s="45"/>
      <c r="J31" s="90">
        <f>SUM(J23:J30)</f>
        <v>3419575</v>
      </c>
      <c r="K31" s="45"/>
      <c r="L31" s="90">
        <f>SUM(L23:L30)</f>
        <v>3333985</v>
      </c>
    </row>
    <row r="32" spans="1:13" ht="21" customHeight="1" thickBot="1" x14ac:dyDescent="0.5">
      <c r="A32" s="122" t="s">
        <v>10</v>
      </c>
      <c r="F32" s="94">
        <f>+F20+F31</f>
        <v>6118128</v>
      </c>
      <c r="G32" s="45"/>
      <c r="H32" s="94">
        <f>+H20+H31</f>
        <v>6118569</v>
      </c>
      <c r="I32" s="45"/>
      <c r="J32" s="94">
        <f>+J20+J31</f>
        <v>3537399</v>
      </c>
      <c r="K32" s="45"/>
      <c r="L32" s="94">
        <f>+L20+L31</f>
        <v>3433201</v>
      </c>
    </row>
    <row r="33" spans="1:12" ht="21" customHeight="1" thickTop="1" x14ac:dyDescent="0.45">
      <c r="F33" s="134"/>
      <c r="G33" s="134"/>
      <c r="H33" s="49"/>
      <c r="I33" s="49"/>
      <c r="J33" s="49"/>
      <c r="K33" s="49"/>
      <c r="L33" s="49"/>
    </row>
    <row r="34" spans="1:12" ht="21" customHeight="1" x14ac:dyDescent="0.45">
      <c r="F34" s="49"/>
      <c r="G34" s="134"/>
      <c r="H34" s="49"/>
      <c r="I34" s="49"/>
      <c r="J34" s="49"/>
      <c r="K34" s="49"/>
      <c r="L34" s="49"/>
    </row>
    <row r="35" spans="1:12" ht="21.6" customHeight="1" x14ac:dyDescent="0.45">
      <c r="H35" s="49"/>
      <c r="I35" s="49"/>
      <c r="J35" s="49"/>
      <c r="K35" s="49"/>
      <c r="L35" s="49"/>
    </row>
    <row r="36" spans="1:12" ht="23.45" customHeight="1" x14ac:dyDescent="0.45">
      <c r="E36" s="118"/>
      <c r="F36" s="145"/>
      <c r="G36" s="145"/>
      <c r="H36" s="145"/>
      <c r="I36" s="145"/>
      <c r="J36" s="145"/>
      <c r="K36" s="145"/>
      <c r="L36" s="145"/>
    </row>
    <row r="37" spans="1:12" ht="21.6" customHeight="1" x14ac:dyDescent="0.45">
      <c r="E37" s="118"/>
      <c r="H37" s="49"/>
      <c r="I37" s="49"/>
      <c r="J37" s="49"/>
      <c r="K37" s="49"/>
      <c r="L37" s="49"/>
    </row>
    <row r="38" spans="1:12" ht="21.6" customHeight="1" x14ac:dyDescent="0.45">
      <c r="E38" s="118"/>
      <c r="H38" s="49"/>
      <c r="I38" s="49"/>
      <c r="J38" s="49"/>
      <c r="K38" s="49"/>
      <c r="L38" s="49"/>
    </row>
    <row r="39" spans="1:12" ht="21.6" customHeight="1" x14ac:dyDescent="0.45">
      <c r="E39" s="118"/>
      <c r="H39" s="49"/>
      <c r="I39" s="49"/>
      <c r="J39" s="49"/>
      <c r="K39" s="49"/>
      <c r="L39" s="49"/>
    </row>
    <row r="40" spans="1:12" ht="19.5" customHeight="1" x14ac:dyDescent="0.45">
      <c r="E40" s="118"/>
      <c r="H40" s="49"/>
      <c r="I40" s="49"/>
      <c r="J40" s="49"/>
      <c r="K40" s="49"/>
      <c r="L40" s="49"/>
    </row>
    <row r="41" spans="1:12" ht="20.25" customHeight="1" x14ac:dyDescent="0.45">
      <c r="E41" s="118"/>
      <c r="H41" s="49"/>
      <c r="I41" s="49"/>
      <c r="J41" s="49"/>
      <c r="K41" s="49"/>
      <c r="L41" s="49"/>
    </row>
    <row r="42" spans="1:12" ht="19.5" customHeight="1" x14ac:dyDescent="0.45">
      <c r="E42" s="118"/>
      <c r="H42" s="49"/>
      <c r="I42" s="49"/>
      <c r="J42" s="49"/>
      <c r="K42" s="49"/>
      <c r="L42" s="49"/>
    </row>
    <row r="43" spans="1:12" ht="21.6" customHeight="1" x14ac:dyDescent="0.45">
      <c r="E43" s="118"/>
      <c r="H43" s="49"/>
      <c r="I43" s="49"/>
      <c r="J43" s="49"/>
      <c r="K43" s="49"/>
      <c r="L43" s="49"/>
    </row>
    <row r="44" spans="1:12" ht="20.45" customHeight="1" x14ac:dyDescent="0.45">
      <c r="A44" s="118" t="s">
        <v>11</v>
      </c>
      <c r="B44" s="122"/>
      <c r="C44" s="122"/>
      <c r="D44" s="122"/>
      <c r="H44" s="49"/>
      <c r="I44" s="49"/>
      <c r="J44" s="49"/>
      <c r="K44" s="49"/>
      <c r="L44" s="49"/>
    </row>
    <row r="45" spans="1:12" ht="21" x14ac:dyDescent="0.45">
      <c r="B45" s="122"/>
      <c r="C45" s="122"/>
      <c r="D45" s="122"/>
      <c r="H45" s="49"/>
      <c r="I45" s="49"/>
      <c r="J45" s="49"/>
      <c r="K45" s="49"/>
      <c r="L45" s="118">
        <v>4</v>
      </c>
    </row>
    <row r="46" spans="1:12" ht="21" x14ac:dyDescent="0.45">
      <c r="A46" s="189" t="s">
        <v>131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</row>
    <row r="47" spans="1:12" ht="21" x14ac:dyDescent="0.45">
      <c r="A47" s="189" t="str">
        <f>+A3</f>
        <v>STATEMENTS OF FINANCIAL POSITION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</row>
    <row r="48" spans="1:12" ht="21" x14ac:dyDescent="0.45">
      <c r="A48" s="189" t="str">
        <f>+A4</f>
        <v>As at June 30, 2026</v>
      </c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</row>
    <row r="49" spans="1:12" s="122" customFormat="1" ht="21" x14ac:dyDescent="0.45">
      <c r="A49" s="120"/>
      <c r="B49" s="120"/>
      <c r="C49" s="120"/>
      <c r="D49" s="120"/>
      <c r="E49" s="129"/>
      <c r="F49" s="129"/>
      <c r="G49" s="129"/>
      <c r="H49" s="139"/>
      <c r="I49" s="139"/>
      <c r="J49" s="139"/>
      <c r="K49" s="139"/>
      <c r="L49" s="148" t="str">
        <f>L5</f>
        <v>(Unit : Thousand Baht)</v>
      </c>
    </row>
    <row r="50" spans="1:12" s="122" customFormat="1" ht="21" customHeight="1" x14ac:dyDescent="0.45">
      <c r="A50" s="140"/>
      <c r="B50" s="140"/>
      <c r="C50" s="140"/>
      <c r="D50" s="140"/>
      <c r="E50" s="124"/>
      <c r="F50" s="188" t="s">
        <v>37</v>
      </c>
      <c r="G50" s="188"/>
      <c r="H50" s="188"/>
      <c r="I50" s="188"/>
      <c r="J50" s="188" t="s">
        <v>38</v>
      </c>
      <c r="K50" s="188"/>
      <c r="L50" s="188"/>
    </row>
    <row r="51" spans="1:12" s="122" customFormat="1" ht="21" customHeight="1" x14ac:dyDescent="0.45">
      <c r="A51" s="141"/>
      <c r="B51" s="141"/>
      <c r="C51" s="141"/>
      <c r="D51" s="141"/>
      <c r="E51" s="126" t="s">
        <v>1</v>
      </c>
      <c r="F51" s="143" t="str">
        <f>+F7</f>
        <v>June 30, 2026</v>
      </c>
      <c r="G51" s="143"/>
      <c r="H51" s="143" t="str">
        <f>+H7</f>
        <v xml:space="preserve"> December 31, 2025</v>
      </c>
      <c r="I51" s="149"/>
      <c r="J51" s="143" t="str">
        <f>+J7</f>
        <v>June 30, 2026</v>
      </c>
      <c r="K51" s="143"/>
      <c r="L51" s="143" t="str">
        <f>+L7</f>
        <v xml:space="preserve"> December 31, 2025</v>
      </c>
    </row>
    <row r="52" spans="1:12" s="122" customFormat="1" ht="21" customHeight="1" x14ac:dyDescent="0.45">
      <c r="A52" s="118"/>
      <c r="B52" s="118"/>
      <c r="C52" s="118"/>
      <c r="D52" s="118"/>
      <c r="E52" s="127"/>
      <c r="F52" s="144" t="s">
        <v>102</v>
      </c>
      <c r="G52" s="150"/>
      <c r="H52" s="150" t="s">
        <v>104</v>
      </c>
      <c r="I52" s="120"/>
      <c r="J52" s="144" t="s">
        <v>102</v>
      </c>
      <c r="K52" s="150"/>
      <c r="L52" s="150" t="s">
        <v>104</v>
      </c>
    </row>
    <row r="53" spans="1:12" s="122" customFormat="1" ht="21" customHeight="1" x14ac:dyDescent="0.45">
      <c r="A53" s="118"/>
      <c r="B53" s="118"/>
      <c r="C53" s="118"/>
      <c r="D53" s="118"/>
      <c r="E53" s="127"/>
      <c r="F53" s="144" t="s">
        <v>103</v>
      </c>
      <c r="G53" s="144"/>
      <c r="H53" s="127"/>
      <c r="I53" s="127"/>
      <c r="J53" s="144" t="s">
        <v>103</v>
      </c>
      <c r="K53" s="144"/>
      <c r="L53" s="127"/>
    </row>
    <row r="54" spans="1:12" ht="21" customHeight="1" x14ac:dyDescent="0.45">
      <c r="A54" s="122" t="s">
        <v>12</v>
      </c>
      <c r="L54" s="49"/>
    </row>
    <row r="55" spans="1:12" ht="21" customHeight="1" x14ac:dyDescent="0.45">
      <c r="A55" s="122" t="s">
        <v>13</v>
      </c>
      <c r="H55" s="145"/>
      <c r="I55" s="145"/>
      <c r="J55" s="145"/>
      <c r="K55" s="145"/>
      <c r="L55" s="49"/>
    </row>
    <row r="56" spans="1:12" ht="21" customHeight="1" x14ac:dyDescent="0.45">
      <c r="A56" s="118" t="s">
        <v>14</v>
      </c>
      <c r="E56" s="129">
        <v>16</v>
      </c>
      <c r="F56" s="60">
        <v>978563</v>
      </c>
      <c r="G56" s="60"/>
      <c r="H56" s="60">
        <v>729632</v>
      </c>
      <c r="I56" s="45"/>
      <c r="J56" s="45">
        <v>568282</v>
      </c>
      <c r="K56" s="45"/>
      <c r="L56" s="45">
        <v>520000</v>
      </c>
    </row>
    <row r="57" spans="1:12" ht="21" customHeight="1" x14ac:dyDescent="0.45">
      <c r="A57" s="118" t="s">
        <v>110</v>
      </c>
      <c r="E57" s="129">
        <v>4.0999999999999996</v>
      </c>
      <c r="F57" s="134">
        <v>0</v>
      </c>
      <c r="G57" s="134"/>
      <c r="H57" s="60">
        <v>0</v>
      </c>
      <c r="I57" s="45"/>
      <c r="J57" s="45">
        <v>89000</v>
      </c>
      <c r="K57" s="45"/>
      <c r="L57" s="45">
        <v>35000</v>
      </c>
    </row>
    <row r="58" spans="1:12" ht="21" customHeight="1" x14ac:dyDescent="0.45">
      <c r="A58" s="118" t="s">
        <v>133</v>
      </c>
      <c r="E58" s="129" t="s">
        <v>201</v>
      </c>
      <c r="F58" s="60">
        <v>179289</v>
      </c>
      <c r="G58" s="60"/>
      <c r="H58" s="60">
        <v>415803</v>
      </c>
      <c r="I58" s="45"/>
      <c r="J58" s="45">
        <v>15866</v>
      </c>
      <c r="K58" s="45"/>
      <c r="L58" s="45">
        <v>16873</v>
      </c>
    </row>
    <row r="59" spans="1:12" ht="21" customHeight="1" x14ac:dyDescent="0.45">
      <c r="A59" s="118" t="s">
        <v>97</v>
      </c>
      <c r="F59" s="134"/>
      <c r="G59" s="134"/>
      <c r="H59" s="134"/>
      <c r="I59" s="45"/>
      <c r="J59" s="45"/>
      <c r="K59" s="45"/>
      <c r="L59" s="45"/>
    </row>
    <row r="60" spans="1:12" ht="21" customHeight="1" x14ac:dyDescent="0.45">
      <c r="B60" s="118" t="s">
        <v>16</v>
      </c>
      <c r="E60" s="129">
        <v>18</v>
      </c>
      <c r="F60" s="60">
        <v>227291</v>
      </c>
      <c r="G60" s="60"/>
      <c r="H60" s="60">
        <v>224191</v>
      </c>
      <c r="I60" s="45"/>
      <c r="J60" s="45">
        <v>190000</v>
      </c>
      <c r="K60" s="45"/>
      <c r="L60" s="45">
        <v>183750</v>
      </c>
    </row>
    <row r="61" spans="1:12" ht="21" customHeight="1" x14ac:dyDescent="0.45">
      <c r="B61" s="118" t="s">
        <v>111</v>
      </c>
      <c r="E61" s="129">
        <v>19</v>
      </c>
      <c r="F61" s="134">
        <v>8844</v>
      </c>
      <c r="G61" s="134"/>
      <c r="H61" s="134">
        <v>9377</v>
      </c>
      <c r="I61" s="45"/>
      <c r="J61" s="45">
        <v>428</v>
      </c>
      <c r="K61" s="45"/>
      <c r="L61" s="45">
        <v>509</v>
      </c>
    </row>
    <row r="62" spans="1:12" ht="21" customHeight="1" x14ac:dyDescent="0.45">
      <c r="A62" s="118" t="s">
        <v>118</v>
      </c>
      <c r="F62" s="134">
        <v>0</v>
      </c>
      <c r="G62" s="134"/>
      <c r="H62" s="134">
        <v>7715</v>
      </c>
      <c r="I62" s="45"/>
      <c r="J62" s="45">
        <v>0</v>
      </c>
      <c r="K62" s="45"/>
      <c r="L62" s="45">
        <v>0</v>
      </c>
    </row>
    <row r="63" spans="1:12" ht="21" customHeight="1" x14ac:dyDescent="0.45">
      <c r="A63" s="118" t="s">
        <v>17</v>
      </c>
      <c r="F63" s="134">
        <v>19138</v>
      </c>
      <c r="G63" s="134"/>
      <c r="H63" s="134">
        <v>17548</v>
      </c>
      <c r="I63" s="45"/>
      <c r="J63" s="45">
        <v>0</v>
      </c>
      <c r="K63" s="45"/>
      <c r="L63" s="45">
        <v>0</v>
      </c>
    </row>
    <row r="64" spans="1:12" ht="21" customHeight="1" x14ac:dyDescent="0.45">
      <c r="A64" s="118" t="s">
        <v>18</v>
      </c>
      <c r="F64" s="134">
        <v>64</v>
      </c>
      <c r="G64" s="134"/>
      <c r="H64" s="134">
        <v>100</v>
      </c>
      <c r="I64" s="45"/>
      <c r="J64" s="45">
        <v>39</v>
      </c>
      <c r="K64" s="45"/>
      <c r="L64" s="45">
        <v>74</v>
      </c>
    </row>
    <row r="65" spans="1:12" ht="21" customHeight="1" x14ac:dyDescent="0.45">
      <c r="A65" s="122" t="s">
        <v>19</v>
      </c>
      <c r="F65" s="90">
        <f>SUM(F56:F64)</f>
        <v>1413189</v>
      </c>
      <c r="G65" s="45"/>
      <c r="H65" s="90">
        <f>SUM(H56:H64)</f>
        <v>1404366</v>
      </c>
      <c r="I65" s="45"/>
      <c r="J65" s="90">
        <f>SUM(J56:J64)</f>
        <v>863615</v>
      </c>
      <c r="K65" s="45"/>
      <c r="L65" s="90">
        <f>SUM(L56:L64)</f>
        <v>756206</v>
      </c>
    </row>
    <row r="66" spans="1:12" ht="21" customHeight="1" x14ac:dyDescent="0.45">
      <c r="A66" s="122" t="s">
        <v>20</v>
      </c>
      <c r="H66" s="45"/>
      <c r="I66" s="45"/>
      <c r="J66" s="45"/>
      <c r="K66" s="45"/>
      <c r="L66" s="45"/>
    </row>
    <row r="67" spans="1:12" ht="21" customHeight="1" x14ac:dyDescent="0.45">
      <c r="A67" s="118" t="s">
        <v>15</v>
      </c>
      <c r="E67" s="129">
        <v>4.0999999999999996</v>
      </c>
      <c r="F67" s="45">
        <v>0</v>
      </c>
      <c r="H67" s="45">
        <v>0</v>
      </c>
      <c r="I67" s="45"/>
      <c r="J67" s="45">
        <v>23000</v>
      </c>
      <c r="K67" s="45"/>
      <c r="L67" s="45">
        <v>23000</v>
      </c>
    </row>
    <row r="68" spans="1:12" ht="21" customHeight="1" x14ac:dyDescent="0.45">
      <c r="A68" s="118" t="s">
        <v>16</v>
      </c>
      <c r="E68" s="129">
        <v>18</v>
      </c>
      <c r="F68" s="45">
        <v>236574</v>
      </c>
      <c r="G68" s="46"/>
      <c r="H68" s="45">
        <v>334143</v>
      </c>
      <c r="I68" s="62"/>
      <c r="J68" s="45">
        <v>191760</v>
      </c>
      <c r="K68" s="62"/>
      <c r="L68" s="45">
        <v>272579</v>
      </c>
    </row>
    <row r="69" spans="1:12" ht="21" customHeight="1" x14ac:dyDescent="0.45">
      <c r="A69" s="118" t="s">
        <v>111</v>
      </c>
      <c r="E69" s="129">
        <v>19</v>
      </c>
      <c r="F69" s="60">
        <v>4732</v>
      </c>
      <c r="G69" s="46"/>
      <c r="H69" s="60">
        <v>8912</v>
      </c>
      <c r="I69" s="62"/>
      <c r="J69" s="45">
        <v>1009</v>
      </c>
      <c r="K69" s="62"/>
      <c r="L69" s="45">
        <v>1184</v>
      </c>
    </row>
    <row r="70" spans="1:12" ht="21" customHeight="1" x14ac:dyDescent="0.45">
      <c r="A70" s="118" t="s">
        <v>87</v>
      </c>
      <c r="F70" s="60">
        <v>11954</v>
      </c>
      <c r="G70" s="46"/>
      <c r="H70" s="60">
        <v>11987</v>
      </c>
      <c r="I70" s="62"/>
      <c r="J70" s="45">
        <v>2858</v>
      </c>
      <c r="K70" s="62"/>
      <c r="L70" s="45">
        <v>2898</v>
      </c>
    </row>
    <row r="71" spans="1:12" ht="21" customHeight="1" x14ac:dyDescent="0.45">
      <c r="A71" s="118" t="s">
        <v>160</v>
      </c>
      <c r="E71" s="129">
        <v>20</v>
      </c>
      <c r="F71" s="60">
        <v>37537</v>
      </c>
      <c r="G71" s="46"/>
      <c r="H71" s="60">
        <v>34864</v>
      </c>
      <c r="I71" s="62"/>
      <c r="J71" s="45">
        <v>9056</v>
      </c>
      <c r="K71" s="62"/>
      <c r="L71" s="45">
        <v>8488</v>
      </c>
    </row>
    <row r="72" spans="1:12" ht="21" customHeight="1" x14ac:dyDescent="0.45">
      <c r="A72" s="118" t="s">
        <v>21</v>
      </c>
      <c r="F72" s="60">
        <v>386207</v>
      </c>
      <c r="G72" s="46"/>
      <c r="H72" s="60">
        <v>385567</v>
      </c>
      <c r="I72" s="62"/>
      <c r="J72" s="45">
        <v>64342</v>
      </c>
      <c r="K72" s="62"/>
      <c r="L72" s="45">
        <v>68329</v>
      </c>
    </row>
    <row r="73" spans="1:12" ht="21" customHeight="1" x14ac:dyDescent="0.45">
      <c r="A73" s="118" t="s">
        <v>22</v>
      </c>
      <c r="F73" s="60">
        <v>98</v>
      </c>
      <c r="G73" s="46"/>
      <c r="H73" s="60">
        <v>1322</v>
      </c>
      <c r="I73" s="62"/>
      <c r="J73" s="45">
        <v>0</v>
      </c>
      <c r="K73" s="62"/>
      <c r="L73" s="45">
        <v>0</v>
      </c>
    </row>
    <row r="74" spans="1:12" ht="21" customHeight="1" x14ac:dyDescent="0.45">
      <c r="A74" s="122" t="s">
        <v>23</v>
      </c>
      <c r="F74" s="90">
        <f>SUM(F68:F73)</f>
        <v>677102</v>
      </c>
      <c r="G74" s="45"/>
      <c r="H74" s="90">
        <f>SUM(H67:H73)</f>
        <v>776795</v>
      </c>
      <c r="I74" s="45"/>
      <c r="J74" s="90">
        <f>SUM(J67:J73)</f>
        <v>292025</v>
      </c>
      <c r="K74" s="45"/>
      <c r="L74" s="90">
        <f>SUM(L67:L73)</f>
        <v>376478</v>
      </c>
    </row>
    <row r="75" spans="1:12" ht="21" customHeight="1" x14ac:dyDescent="0.45">
      <c r="A75" s="122" t="s">
        <v>24</v>
      </c>
      <c r="F75" s="90">
        <f>+F65+F74</f>
        <v>2090291</v>
      </c>
      <c r="G75" s="45"/>
      <c r="H75" s="90">
        <f>+H65+H74</f>
        <v>2181161</v>
      </c>
      <c r="I75" s="45"/>
      <c r="J75" s="90">
        <f>+J65+J74</f>
        <v>1155640</v>
      </c>
      <c r="K75" s="45"/>
      <c r="L75" s="90">
        <f>+L65+L74</f>
        <v>1132684</v>
      </c>
    </row>
    <row r="76" spans="1:12" ht="21" customHeight="1" x14ac:dyDescent="0.45">
      <c r="H76" s="49"/>
      <c r="I76" s="49"/>
      <c r="J76" s="49"/>
      <c r="K76" s="49"/>
      <c r="L76" s="95"/>
    </row>
    <row r="77" spans="1:12" ht="21" customHeight="1" x14ac:dyDescent="0.45">
      <c r="F77" s="134"/>
      <c r="H77" s="96"/>
      <c r="I77" s="49"/>
      <c r="J77" s="49"/>
      <c r="K77" s="49"/>
      <c r="L77" s="95"/>
    </row>
    <row r="78" spans="1:12" ht="22.9" customHeight="1" x14ac:dyDescent="0.45">
      <c r="H78" s="96"/>
      <c r="I78" s="49"/>
      <c r="J78" s="49"/>
      <c r="K78" s="49"/>
      <c r="L78" s="95"/>
    </row>
    <row r="79" spans="1:12" ht="22.9" customHeight="1" x14ac:dyDescent="0.45">
      <c r="E79" s="118"/>
      <c r="F79" s="118"/>
      <c r="G79" s="118"/>
    </row>
    <row r="80" spans="1:12" ht="26.25" customHeight="1" x14ac:dyDescent="0.45">
      <c r="E80" s="118"/>
      <c r="H80" s="49"/>
      <c r="I80" s="49"/>
      <c r="J80" s="49"/>
      <c r="K80" s="49"/>
      <c r="L80" s="49"/>
    </row>
    <row r="81" spans="1:12" ht="22.9" customHeight="1" x14ac:dyDescent="0.45">
      <c r="E81" s="118"/>
      <c r="H81" s="49"/>
      <c r="I81" s="49"/>
      <c r="J81" s="49"/>
      <c r="K81" s="49"/>
      <c r="L81" s="49"/>
    </row>
    <row r="82" spans="1:12" ht="24" customHeight="1" x14ac:dyDescent="0.45">
      <c r="E82" s="118"/>
      <c r="H82" s="49"/>
      <c r="I82" s="49"/>
      <c r="J82" s="49"/>
      <c r="K82" s="49"/>
      <c r="L82" s="49"/>
    </row>
    <row r="83" spans="1:12" ht="24.75" customHeight="1" x14ac:dyDescent="0.45">
      <c r="E83" s="118"/>
      <c r="H83" s="49"/>
      <c r="I83" s="49"/>
      <c r="J83" s="49"/>
      <c r="K83" s="49"/>
      <c r="L83" s="49"/>
    </row>
    <row r="84" spans="1:12" ht="24" customHeight="1" x14ac:dyDescent="0.45">
      <c r="E84" s="118"/>
      <c r="H84" s="49"/>
      <c r="I84" s="49"/>
      <c r="J84" s="49"/>
      <c r="K84" s="49"/>
      <c r="L84" s="49"/>
    </row>
    <row r="85" spans="1:12" ht="23.25" customHeight="1" x14ac:dyDescent="0.45">
      <c r="E85" s="118"/>
      <c r="H85" s="49"/>
      <c r="I85" s="49"/>
      <c r="J85" s="49"/>
      <c r="K85" s="49"/>
      <c r="L85" s="49"/>
    </row>
    <row r="86" spans="1:12" ht="20.45" customHeight="1" x14ac:dyDescent="0.45">
      <c r="E86" s="118"/>
      <c r="H86" s="49"/>
      <c r="I86" s="49"/>
      <c r="J86" s="49"/>
      <c r="K86" s="49"/>
      <c r="L86" s="49"/>
    </row>
    <row r="87" spans="1:12" ht="20.45" customHeight="1" x14ac:dyDescent="0.45">
      <c r="A87" s="118" t="s">
        <v>11</v>
      </c>
      <c r="B87" s="122"/>
      <c r="C87" s="122"/>
      <c r="D87" s="122"/>
      <c r="H87" s="49"/>
      <c r="I87" s="49"/>
      <c r="J87" s="49"/>
      <c r="K87" s="49"/>
      <c r="L87" s="49"/>
    </row>
    <row r="88" spans="1:12" ht="21" x14ac:dyDescent="0.45">
      <c r="L88" s="118">
        <v>5</v>
      </c>
    </row>
    <row r="89" spans="1:12" ht="21" customHeight="1" x14ac:dyDescent="0.45">
      <c r="A89" s="189" t="str">
        <f>+A46</f>
        <v>TSTE PUBLIC COMPANY LIMITED AND ITS SUBSIDIARY COMPANIES</v>
      </c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</row>
    <row r="90" spans="1:12" ht="21" customHeight="1" x14ac:dyDescent="0.45">
      <c r="A90" s="189" t="str">
        <f>+A47</f>
        <v>STATEMENTS OF FINANCIAL POSITION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</row>
    <row r="91" spans="1:12" ht="21" customHeight="1" x14ac:dyDescent="0.45">
      <c r="A91" s="189" t="str">
        <f>+A48</f>
        <v>As at June 30, 2026</v>
      </c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</row>
    <row r="92" spans="1:12" s="122" customFormat="1" ht="21" customHeight="1" x14ac:dyDescent="0.45">
      <c r="A92" s="120"/>
      <c r="B92" s="120"/>
      <c r="C92" s="120"/>
      <c r="D92" s="120"/>
      <c r="E92" s="129"/>
      <c r="F92" s="129"/>
      <c r="G92" s="129"/>
      <c r="H92" s="139"/>
      <c r="I92" s="139"/>
      <c r="J92" s="139"/>
      <c r="K92" s="139"/>
      <c r="L92" s="148" t="str">
        <f>L49</f>
        <v>(Unit : Thousand Baht)</v>
      </c>
    </row>
    <row r="93" spans="1:12" s="122" customFormat="1" ht="21" customHeight="1" x14ac:dyDescent="0.45">
      <c r="A93" s="140"/>
      <c r="B93" s="140"/>
      <c r="C93" s="140"/>
      <c r="D93" s="140"/>
      <c r="E93" s="124"/>
      <c r="F93" s="188" t="s">
        <v>37</v>
      </c>
      <c r="G93" s="188"/>
      <c r="H93" s="188"/>
      <c r="I93" s="188"/>
      <c r="J93" s="188" t="s">
        <v>38</v>
      </c>
      <c r="K93" s="188"/>
      <c r="L93" s="188"/>
    </row>
    <row r="94" spans="1:12" s="122" customFormat="1" ht="21" customHeight="1" x14ac:dyDescent="0.45">
      <c r="A94" s="141"/>
      <c r="B94" s="141"/>
      <c r="C94" s="141"/>
      <c r="D94" s="141"/>
      <c r="E94" s="126"/>
      <c r="F94" s="143" t="str">
        <f>+F51</f>
        <v>June 30, 2026</v>
      </c>
      <c r="G94" s="143"/>
      <c r="H94" s="143" t="str">
        <f>+H51</f>
        <v xml:space="preserve"> December 31, 2025</v>
      </c>
      <c r="I94" s="149"/>
      <c r="J94" s="143" t="str">
        <f>+J51</f>
        <v>June 30, 2026</v>
      </c>
      <c r="K94" s="143"/>
      <c r="L94" s="143" t="str">
        <f>+L51</f>
        <v xml:space="preserve"> December 31, 2025</v>
      </c>
    </row>
    <row r="95" spans="1:12" s="122" customFormat="1" ht="21" customHeight="1" x14ac:dyDescent="0.45">
      <c r="A95" s="118"/>
      <c r="B95" s="118"/>
      <c r="C95" s="118"/>
      <c r="D95" s="118"/>
      <c r="E95" s="127"/>
      <c r="F95" s="144" t="s">
        <v>102</v>
      </c>
      <c r="G95" s="150"/>
      <c r="H95" s="150" t="s">
        <v>104</v>
      </c>
      <c r="I95" s="120"/>
      <c r="J95" s="144" t="s">
        <v>102</v>
      </c>
      <c r="K95" s="150"/>
      <c r="L95" s="150" t="s">
        <v>104</v>
      </c>
    </row>
    <row r="96" spans="1:12" s="122" customFormat="1" ht="21" customHeight="1" x14ac:dyDescent="0.45">
      <c r="A96" s="118"/>
      <c r="B96" s="118"/>
      <c r="C96" s="118"/>
      <c r="D96" s="118"/>
      <c r="E96" s="127"/>
      <c r="F96" s="144" t="s">
        <v>103</v>
      </c>
      <c r="G96" s="144"/>
      <c r="H96" s="127"/>
      <c r="I96" s="127"/>
      <c r="J96" s="144" t="s">
        <v>103</v>
      </c>
      <c r="K96" s="144"/>
      <c r="L96" s="127"/>
    </row>
    <row r="97" spans="1:13" ht="21" customHeight="1" x14ac:dyDescent="0.45">
      <c r="A97" s="122" t="s">
        <v>25</v>
      </c>
      <c r="D97" s="122"/>
      <c r="L97" s="49"/>
    </row>
    <row r="98" spans="1:13" ht="21" customHeight="1" x14ac:dyDescent="0.45">
      <c r="A98" s="118" t="s">
        <v>26</v>
      </c>
    </row>
    <row r="99" spans="1:13" ht="21" customHeight="1" x14ac:dyDescent="0.45">
      <c r="B99" s="118" t="s">
        <v>27</v>
      </c>
      <c r="L99" s="151"/>
    </row>
    <row r="100" spans="1:13" ht="21" customHeight="1" x14ac:dyDescent="0.45">
      <c r="C100" s="146" t="s">
        <v>81</v>
      </c>
      <c r="F100" s="97">
        <v>191664</v>
      </c>
      <c r="G100" s="45"/>
      <c r="H100" s="97">
        <v>191664</v>
      </c>
      <c r="I100" s="45"/>
      <c r="J100" s="97">
        <f>+'11'!C23</f>
        <v>191664</v>
      </c>
      <c r="K100" s="45"/>
      <c r="L100" s="97">
        <v>191664</v>
      </c>
    </row>
    <row r="101" spans="1:13" ht="21" customHeight="1" x14ac:dyDescent="0.45">
      <c r="B101" s="118" t="s">
        <v>28</v>
      </c>
      <c r="F101" s="91"/>
      <c r="G101" s="91"/>
      <c r="H101" s="91"/>
      <c r="I101" s="45"/>
      <c r="J101" s="45"/>
      <c r="K101" s="45"/>
      <c r="L101" s="45"/>
    </row>
    <row r="102" spans="1:13" ht="21" customHeight="1" x14ac:dyDescent="0.45">
      <c r="C102" s="146" t="s">
        <v>82</v>
      </c>
      <c r="F102" s="45">
        <f>+'10'!C26</f>
        <v>191664</v>
      </c>
      <c r="G102" s="45"/>
      <c r="H102" s="45">
        <v>191664</v>
      </c>
      <c r="I102" s="45"/>
      <c r="J102" s="45">
        <f>+'11'!C23</f>
        <v>191664</v>
      </c>
      <c r="K102" s="45"/>
      <c r="L102" s="45">
        <v>191664</v>
      </c>
    </row>
    <row r="103" spans="1:13" ht="21" customHeight="1" x14ac:dyDescent="0.45">
      <c r="A103" s="118" t="s">
        <v>83</v>
      </c>
      <c r="F103" s="45">
        <f>'10'!D26</f>
        <v>17424</v>
      </c>
      <c r="G103" s="45"/>
      <c r="H103" s="45">
        <f>+'10'!D19</f>
        <v>17424</v>
      </c>
      <c r="I103" s="45"/>
      <c r="J103" s="45">
        <f>+'11'!D23</f>
        <v>17424</v>
      </c>
      <c r="K103" s="45"/>
      <c r="L103" s="45">
        <f>+'11'!D18</f>
        <v>17424</v>
      </c>
    </row>
    <row r="104" spans="1:13" ht="21" customHeight="1" x14ac:dyDescent="0.45">
      <c r="A104" s="118" t="s">
        <v>158</v>
      </c>
      <c r="F104" s="45"/>
      <c r="G104" s="45"/>
      <c r="H104" s="45"/>
      <c r="I104" s="45"/>
      <c r="J104" s="45"/>
      <c r="K104" s="45"/>
      <c r="L104" s="45"/>
    </row>
    <row r="105" spans="1:13" ht="21" customHeight="1" x14ac:dyDescent="0.45">
      <c r="B105" s="118" t="s">
        <v>159</v>
      </c>
      <c r="F105" s="45">
        <v>87623</v>
      </c>
      <c r="G105" s="45"/>
      <c r="H105" s="45">
        <v>87623</v>
      </c>
      <c r="I105" s="45"/>
      <c r="J105" s="45">
        <v>0</v>
      </c>
      <c r="K105" s="45"/>
      <c r="L105" s="45">
        <v>0</v>
      </c>
    </row>
    <row r="106" spans="1:13" ht="21" customHeight="1" x14ac:dyDescent="0.45">
      <c r="A106" s="118" t="s">
        <v>29</v>
      </c>
      <c r="H106" s="129"/>
      <c r="I106" s="45"/>
      <c r="J106" s="45"/>
      <c r="K106" s="45"/>
      <c r="L106" s="45"/>
    </row>
    <row r="107" spans="1:13" ht="21" customHeight="1" x14ac:dyDescent="0.45">
      <c r="B107" s="118" t="s">
        <v>30</v>
      </c>
      <c r="F107" s="60"/>
      <c r="H107" s="129"/>
      <c r="I107" s="45"/>
      <c r="J107" s="45"/>
      <c r="K107" s="45"/>
      <c r="L107" s="45"/>
    </row>
    <row r="108" spans="1:13" ht="21" customHeight="1" x14ac:dyDescent="0.45">
      <c r="C108" s="146" t="s">
        <v>31</v>
      </c>
      <c r="F108" s="60">
        <v>19200</v>
      </c>
      <c r="G108" s="60"/>
      <c r="H108" s="60">
        <f>+'10'!H19</f>
        <v>19200</v>
      </c>
      <c r="I108" s="45"/>
      <c r="J108" s="60">
        <f>+'11'!F23</f>
        <v>19200</v>
      </c>
      <c r="K108" s="45"/>
      <c r="L108" s="45">
        <f>+'11'!F18</f>
        <v>19200</v>
      </c>
    </row>
    <row r="109" spans="1:13" ht="21" customHeight="1" x14ac:dyDescent="0.45">
      <c r="B109" s="118" t="s">
        <v>32</v>
      </c>
      <c r="F109" s="60">
        <f>+'10'!I26</f>
        <v>1891082</v>
      </c>
      <c r="G109" s="60"/>
      <c r="H109" s="60">
        <v>1809840</v>
      </c>
      <c r="I109" s="45"/>
      <c r="J109" s="45">
        <f>+'11'!G23</f>
        <v>1891082</v>
      </c>
      <c r="K109" s="45"/>
      <c r="L109" s="45">
        <v>1809840</v>
      </c>
    </row>
    <row r="110" spans="1:13" ht="21" customHeight="1" x14ac:dyDescent="0.45">
      <c r="A110" s="118" t="s">
        <v>33</v>
      </c>
      <c r="F110" s="98">
        <f>+'10'!K26</f>
        <v>1474466</v>
      </c>
      <c r="G110" s="45"/>
      <c r="H110" s="98">
        <v>1474466</v>
      </c>
      <c r="I110" s="45"/>
      <c r="J110" s="98">
        <f>+'11'!I23</f>
        <v>262389</v>
      </c>
      <c r="K110" s="45"/>
      <c r="L110" s="98">
        <v>262389</v>
      </c>
    </row>
    <row r="111" spans="1:13" ht="21" customHeight="1" x14ac:dyDescent="0.45">
      <c r="A111" s="118" t="s">
        <v>34</v>
      </c>
      <c r="F111" s="45">
        <f>SUM(F102:F110)</f>
        <v>3681459</v>
      </c>
      <c r="G111" s="45"/>
      <c r="H111" s="45">
        <f>SUM(H102:H110)</f>
        <v>3600217</v>
      </c>
      <c r="I111" s="45"/>
      <c r="J111" s="2">
        <f>SUM(J102:J110)</f>
        <v>2381759</v>
      </c>
      <c r="K111" s="2"/>
      <c r="L111" s="2">
        <f>SUM(L102:L110)</f>
        <v>2300517</v>
      </c>
      <c r="M111" s="145"/>
    </row>
    <row r="112" spans="1:13" ht="21" customHeight="1" x14ac:dyDescent="0.45">
      <c r="A112" s="118" t="s">
        <v>89</v>
      </c>
      <c r="E112" s="134"/>
      <c r="F112" s="99">
        <f>+'10'!N26</f>
        <v>346378</v>
      </c>
      <c r="G112" s="100"/>
      <c r="H112" s="101">
        <v>337191</v>
      </c>
      <c r="I112" s="2"/>
      <c r="J112" s="102">
        <v>0</v>
      </c>
      <c r="K112" s="45"/>
      <c r="L112" s="98">
        <v>0</v>
      </c>
    </row>
    <row r="113" spans="1:16" ht="21" customHeight="1" x14ac:dyDescent="0.45">
      <c r="A113" s="122" t="s">
        <v>35</v>
      </c>
      <c r="F113" s="2">
        <f>SUM(F111:F112)</f>
        <v>4027837</v>
      </c>
      <c r="G113" s="2"/>
      <c r="H113" s="2">
        <f>SUM(H111:H112)</f>
        <v>3937408</v>
      </c>
      <c r="I113" s="2"/>
      <c r="J113" s="2">
        <f>SUM(J111:J112)</f>
        <v>2381759</v>
      </c>
      <c r="K113" s="2"/>
      <c r="L113" s="2">
        <f>SUM(L111:L112)</f>
        <v>2300517</v>
      </c>
    </row>
    <row r="114" spans="1:16" ht="21" customHeight="1" thickBot="1" x14ac:dyDescent="0.5">
      <c r="A114" s="122" t="s">
        <v>123</v>
      </c>
      <c r="F114" s="103">
        <f>+F75+F113</f>
        <v>6118128</v>
      </c>
      <c r="G114" s="2"/>
      <c r="H114" s="103">
        <f>+H75+H113</f>
        <v>6118569</v>
      </c>
      <c r="I114" s="2"/>
      <c r="J114" s="103">
        <f>+J75+J111+J112</f>
        <v>3537399</v>
      </c>
      <c r="K114" s="2"/>
      <c r="L114" s="103">
        <f>+L75+L111+L112</f>
        <v>3433201</v>
      </c>
      <c r="M114" s="145"/>
      <c r="N114" s="145"/>
      <c r="O114" s="145"/>
      <c r="P114" s="145"/>
    </row>
    <row r="115" spans="1:16" ht="21" customHeight="1" thickTop="1" x14ac:dyDescent="0.45">
      <c r="F115" s="45"/>
      <c r="G115" s="45"/>
      <c r="H115" s="49"/>
      <c r="I115" s="49"/>
      <c r="J115" s="45"/>
      <c r="K115" s="45"/>
      <c r="L115" s="49"/>
    </row>
    <row r="116" spans="1:16" ht="21" customHeight="1" x14ac:dyDescent="0.45">
      <c r="E116" s="118"/>
      <c r="F116" s="134"/>
      <c r="G116" s="134"/>
      <c r="H116" s="134"/>
      <c r="I116" s="134"/>
      <c r="J116" s="134"/>
      <c r="K116" s="134"/>
      <c r="L116" s="134"/>
    </row>
    <row r="117" spans="1:16" ht="21" customHeight="1" x14ac:dyDescent="0.45">
      <c r="E117" s="118"/>
      <c r="H117" s="49"/>
      <c r="I117" s="49"/>
      <c r="J117" s="49"/>
      <c r="K117" s="49"/>
      <c r="L117" s="49"/>
    </row>
    <row r="118" spans="1:16" ht="21" customHeight="1" x14ac:dyDescent="0.45">
      <c r="E118" s="118"/>
      <c r="H118" s="49"/>
      <c r="I118" s="49"/>
      <c r="J118" s="49"/>
      <c r="K118" s="49"/>
      <c r="L118" s="49"/>
    </row>
    <row r="119" spans="1:16" ht="21.75" customHeight="1" x14ac:dyDescent="0.45">
      <c r="E119" s="118"/>
      <c r="H119" s="49"/>
      <c r="I119" s="49"/>
      <c r="J119" s="49"/>
      <c r="K119" s="49"/>
      <c r="L119" s="49"/>
    </row>
    <row r="120" spans="1:16" ht="24" customHeight="1" x14ac:dyDescent="0.45">
      <c r="E120" s="118"/>
      <c r="H120" s="49"/>
      <c r="I120" s="49"/>
      <c r="J120" s="49"/>
      <c r="K120" s="49"/>
      <c r="L120" s="49"/>
    </row>
    <row r="121" spans="1:16" ht="21" customHeight="1" x14ac:dyDescent="0.45">
      <c r="E121" s="118"/>
      <c r="H121" s="49"/>
      <c r="I121" s="49"/>
      <c r="J121" s="49"/>
      <c r="K121" s="49"/>
      <c r="L121" s="49"/>
    </row>
    <row r="122" spans="1:16" ht="24" customHeight="1" x14ac:dyDescent="0.45">
      <c r="E122" s="118"/>
      <c r="H122" s="49"/>
      <c r="I122" s="49"/>
      <c r="J122" s="49"/>
      <c r="K122" s="49"/>
      <c r="L122" s="49"/>
    </row>
    <row r="123" spans="1:16" ht="22.9" customHeight="1" x14ac:dyDescent="0.45">
      <c r="E123" s="118"/>
      <c r="H123" s="49"/>
      <c r="I123" s="49"/>
      <c r="J123" s="49"/>
      <c r="K123" s="49"/>
      <c r="L123" s="49"/>
    </row>
    <row r="124" spans="1:16" ht="21.75" customHeight="1" x14ac:dyDescent="0.45">
      <c r="E124" s="118"/>
      <c r="H124" s="49"/>
      <c r="I124" s="49"/>
      <c r="J124" s="49"/>
      <c r="K124" s="49"/>
      <c r="L124" s="49"/>
    </row>
    <row r="125" spans="1:16" ht="24" customHeight="1" x14ac:dyDescent="0.45">
      <c r="E125" s="118"/>
      <c r="H125" s="49"/>
      <c r="I125" s="49"/>
      <c r="J125" s="49"/>
      <c r="K125" s="49"/>
      <c r="L125" s="49"/>
    </row>
    <row r="126" spans="1:16" ht="21.75" customHeight="1" x14ac:dyDescent="0.45">
      <c r="E126" s="118"/>
      <c r="H126" s="49"/>
      <c r="I126" s="49"/>
      <c r="J126" s="49"/>
      <c r="K126" s="49"/>
      <c r="L126" s="49"/>
    </row>
    <row r="127" spans="1:16" ht="25.15" customHeight="1" x14ac:dyDescent="0.45">
      <c r="E127" s="118"/>
      <c r="H127" s="49"/>
      <c r="I127" s="49"/>
      <c r="J127" s="49"/>
      <c r="K127" s="49"/>
      <c r="L127" s="49"/>
    </row>
    <row r="128" spans="1:16" ht="23.25" customHeight="1" x14ac:dyDescent="0.45">
      <c r="E128" s="118"/>
      <c r="H128" s="49"/>
      <c r="I128" s="49"/>
      <c r="J128" s="49"/>
      <c r="K128" s="49"/>
      <c r="L128" s="49"/>
    </row>
    <row r="129" spans="1:12" ht="22.9" customHeight="1" x14ac:dyDescent="0.45">
      <c r="E129" s="118"/>
      <c r="H129" s="49"/>
      <c r="I129" s="49"/>
      <c r="J129" s="49"/>
      <c r="K129" s="49"/>
      <c r="L129" s="49"/>
    </row>
    <row r="130" spans="1:12" ht="20.45" customHeight="1" x14ac:dyDescent="0.45">
      <c r="A130" s="118" t="s">
        <v>11</v>
      </c>
      <c r="B130" s="122"/>
      <c r="C130" s="122"/>
      <c r="D130" s="122"/>
      <c r="H130" s="49"/>
      <c r="I130" s="49"/>
      <c r="J130" s="49"/>
      <c r="K130" s="49"/>
      <c r="L130" s="49"/>
    </row>
  </sheetData>
  <mergeCells count="16">
    <mergeCell ref="A10:D10"/>
    <mergeCell ref="A46:L46"/>
    <mergeCell ref="A47:L47"/>
    <mergeCell ref="A48:L48"/>
    <mergeCell ref="J50:L50"/>
    <mergeCell ref="F50:I50"/>
    <mergeCell ref="J6:L6"/>
    <mergeCell ref="F6:I6"/>
    <mergeCell ref="A2:L2"/>
    <mergeCell ref="A3:L3"/>
    <mergeCell ref="A4:L4"/>
    <mergeCell ref="J93:L93"/>
    <mergeCell ref="F93:I93"/>
    <mergeCell ref="A91:L91"/>
    <mergeCell ref="A90:L90"/>
    <mergeCell ref="A89:L89"/>
  </mergeCells>
  <phoneticPr fontId="0" type="noConversion"/>
  <pageMargins left="0.90551181102362199" right="0.31496062992126" top="0.511811023622047" bottom="0.59055118110236204" header="0.118110236220472" footer="0.118110236220472"/>
  <pageSetup paperSize="9" scale="88" fitToWidth="0" fitToHeight="0" orientation="portrait" r:id="rId1"/>
  <headerFooter alignWithMargins="0"/>
  <rowBreaks count="2" manualBreakCount="2">
    <brk id="44" max="11" man="1"/>
    <brk id="8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25"/>
  <sheetViews>
    <sheetView zoomScaleNormal="100" zoomScaleSheetLayoutView="100" workbookViewId="0"/>
  </sheetViews>
  <sheetFormatPr defaultColWidth="20.140625" defaultRowHeight="21.75" x14ac:dyDescent="0.5"/>
  <cols>
    <col min="1" max="3" width="2.85546875" style="118" customWidth="1"/>
    <col min="4" max="4" width="49.7109375" style="118" customWidth="1"/>
    <col min="5" max="5" width="5.140625" style="118" customWidth="1"/>
    <col min="6" max="6" width="12.85546875" style="118" customWidth="1"/>
    <col min="7" max="7" width="0.85546875" style="118" customWidth="1"/>
    <col min="8" max="8" width="13.28515625" style="118" customWidth="1"/>
    <col min="9" max="9" width="0.85546875" style="118" customWidth="1"/>
    <col min="10" max="10" width="12.85546875" style="118" customWidth="1"/>
    <col min="11" max="11" width="0.85546875" style="118" customWidth="1"/>
    <col min="12" max="12" width="12.85546875" style="118" customWidth="1"/>
    <col min="13" max="21" width="20.140625" style="119"/>
    <col min="22" max="16384" width="20.140625" style="118"/>
  </cols>
  <sheetData>
    <row r="1" spans="1:21" x14ac:dyDescent="0.5">
      <c r="L1" s="118">
        <v>6</v>
      </c>
    </row>
    <row r="2" spans="1:21" x14ac:dyDescent="0.5">
      <c r="A2" s="189" t="s">
        <v>131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21" x14ac:dyDescent="0.5">
      <c r="A3" s="189" t="s">
        <v>36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21" x14ac:dyDescent="0.5">
      <c r="A4" s="189" t="s">
        <v>188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21" s="122" customFormat="1" x14ac:dyDescent="0.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1" t="s">
        <v>98</v>
      </c>
      <c r="M5" s="119"/>
      <c r="N5" s="119"/>
      <c r="O5" s="119"/>
      <c r="P5" s="119"/>
      <c r="Q5" s="119"/>
      <c r="R5" s="119"/>
      <c r="S5" s="119"/>
      <c r="T5" s="119"/>
      <c r="U5" s="119"/>
    </row>
    <row r="6" spans="1:21" s="122" customFormat="1" x14ac:dyDescent="0.5">
      <c r="A6" s="123"/>
      <c r="B6" s="123"/>
      <c r="C6" s="123"/>
      <c r="D6" s="123"/>
      <c r="E6" s="124"/>
      <c r="F6" s="188" t="s">
        <v>37</v>
      </c>
      <c r="G6" s="188"/>
      <c r="H6" s="188"/>
      <c r="I6" s="124"/>
      <c r="J6" s="188" t="s">
        <v>38</v>
      </c>
      <c r="K6" s="188"/>
      <c r="L6" s="188"/>
      <c r="M6" s="119"/>
      <c r="N6" s="119"/>
      <c r="O6" s="119"/>
      <c r="P6" s="119"/>
      <c r="Q6" s="119"/>
      <c r="R6" s="119"/>
      <c r="S6" s="119"/>
      <c r="T6" s="119"/>
      <c r="U6" s="119"/>
    </row>
    <row r="7" spans="1:21" s="122" customFormat="1" x14ac:dyDescent="0.5">
      <c r="A7" s="125"/>
      <c r="B7" s="125"/>
      <c r="C7" s="125"/>
      <c r="D7" s="125"/>
      <c r="E7" s="126"/>
      <c r="F7" s="126">
        <v>2026</v>
      </c>
      <c r="G7" s="126"/>
      <c r="H7" s="63" t="s">
        <v>173</v>
      </c>
      <c r="I7" s="126"/>
      <c r="J7" s="126">
        <v>2026</v>
      </c>
      <c r="K7" s="126"/>
      <c r="L7" s="63" t="s">
        <v>173</v>
      </c>
      <c r="M7" s="119"/>
      <c r="N7" s="119"/>
      <c r="O7" s="119"/>
      <c r="P7" s="119"/>
      <c r="Q7" s="119"/>
      <c r="R7" s="119"/>
      <c r="S7" s="119"/>
      <c r="T7" s="119"/>
      <c r="U7" s="119"/>
    </row>
    <row r="8" spans="1:21" s="122" customFormat="1" x14ac:dyDescent="0.5">
      <c r="E8" s="127"/>
      <c r="F8" s="127"/>
      <c r="G8" s="127"/>
      <c r="H8" s="127"/>
      <c r="I8" s="127"/>
      <c r="J8" s="127"/>
      <c r="K8" s="127"/>
      <c r="L8" s="127"/>
      <c r="M8" s="119"/>
      <c r="N8" s="119"/>
      <c r="O8" s="119"/>
      <c r="P8" s="119"/>
      <c r="Q8" s="119"/>
      <c r="R8" s="119"/>
      <c r="S8" s="119"/>
      <c r="T8" s="119"/>
      <c r="U8" s="119"/>
    </row>
    <row r="9" spans="1:21" x14ac:dyDescent="0.5">
      <c r="A9" s="122" t="s">
        <v>39</v>
      </c>
      <c r="F9" s="64"/>
      <c r="G9" s="64"/>
      <c r="H9" s="64"/>
      <c r="I9" s="64"/>
      <c r="J9" s="64"/>
      <c r="K9" s="64"/>
      <c r="L9" s="64"/>
    </row>
    <row r="10" spans="1:21" x14ac:dyDescent="0.5">
      <c r="A10" s="118" t="s">
        <v>40</v>
      </c>
      <c r="F10" s="45">
        <v>519018</v>
      </c>
      <c r="G10" s="3"/>
      <c r="H10" s="128">
        <v>539160</v>
      </c>
      <c r="I10" s="3"/>
      <c r="J10" s="3">
        <v>0</v>
      </c>
      <c r="K10" s="3"/>
      <c r="L10" s="3">
        <v>0</v>
      </c>
    </row>
    <row r="11" spans="1:21" x14ac:dyDescent="0.5">
      <c r="A11" s="118" t="s">
        <v>88</v>
      </c>
      <c r="F11" s="45">
        <v>162998</v>
      </c>
      <c r="G11" s="4"/>
      <c r="H11" s="128">
        <v>105105</v>
      </c>
      <c r="I11" s="3"/>
      <c r="J11" s="3">
        <v>24206</v>
      </c>
      <c r="K11" s="3"/>
      <c r="L11" s="128">
        <v>24315</v>
      </c>
    </row>
    <row r="12" spans="1:21" x14ac:dyDescent="0.5">
      <c r="A12" s="122" t="s">
        <v>41</v>
      </c>
      <c r="F12" s="65">
        <f>SUM(F10:F11)</f>
        <v>682016</v>
      </c>
      <c r="G12" s="66"/>
      <c r="H12" s="65">
        <f>SUM(H10:H11)</f>
        <v>644265</v>
      </c>
      <c r="I12" s="66"/>
      <c r="J12" s="65">
        <f>SUM(J10:J11)</f>
        <v>24206</v>
      </c>
      <c r="K12" s="66"/>
      <c r="L12" s="65">
        <f>SUM(L10:L11)</f>
        <v>24315</v>
      </c>
    </row>
    <row r="13" spans="1:21" x14ac:dyDescent="0.5">
      <c r="A13" s="122" t="s">
        <v>42</v>
      </c>
      <c r="F13" s="66"/>
      <c r="G13" s="66"/>
      <c r="H13" s="66"/>
      <c r="I13" s="66"/>
      <c r="K13" s="66"/>
    </row>
    <row r="14" spans="1:21" x14ac:dyDescent="0.5">
      <c r="A14" s="118" t="s">
        <v>43</v>
      </c>
      <c r="E14" s="129"/>
      <c r="F14" s="3">
        <v>-415976</v>
      </c>
      <c r="G14" s="3"/>
      <c r="H14" s="3">
        <v>-446682</v>
      </c>
      <c r="I14" s="3"/>
      <c r="J14" s="10">
        <v>0</v>
      </c>
      <c r="K14" s="3"/>
      <c r="L14" s="3">
        <v>0</v>
      </c>
    </row>
    <row r="15" spans="1:21" x14ac:dyDescent="0.5">
      <c r="A15" s="118" t="s">
        <v>124</v>
      </c>
      <c r="E15" s="129"/>
      <c r="F15" s="3">
        <v>-85954</v>
      </c>
      <c r="G15" s="3"/>
      <c r="H15" s="3">
        <v>-59798</v>
      </c>
      <c r="I15" s="3"/>
      <c r="J15" s="10">
        <v>-13087</v>
      </c>
      <c r="K15" s="3"/>
      <c r="L15" s="128">
        <v>-10682</v>
      </c>
    </row>
    <row r="16" spans="1:21" x14ac:dyDescent="0.5">
      <c r="A16" s="122" t="s">
        <v>44</v>
      </c>
      <c r="F16" s="5">
        <f>SUM(F14:F15)</f>
        <v>-501930</v>
      </c>
      <c r="G16" s="67"/>
      <c r="H16" s="5">
        <f>SUM(H14:H15)</f>
        <v>-506480</v>
      </c>
      <c r="I16" s="67"/>
      <c r="J16" s="5">
        <f>SUM(J14:J15)</f>
        <v>-13087</v>
      </c>
      <c r="K16" s="67"/>
      <c r="L16" s="5">
        <f>SUM(L14:L15)</f>
        <v>-10682</v>
      </c>
    </row>
    <row r="17" spans="1:12" x14ac:dyDescent="0.5">
      <c r="A17" s="122" t="s">
        <v>45</v>
      </c>
      <c r="F17" s="66">
        <f>+F12+F16</f>
        <v>180086</v>
      </c>
      <c r="G17" s="66"/>
      <c r="H17" s="66">
        <f>+H12+H16</f>
        <v>137785</v>
      </c>
      <c r="I17" s="66"/>
      <c r="J17" s="66">
        <f>+J12+J16</f>
        <v>11119</v>
      </c>
      <c r="K17" s="66"/>
      <c r="L17" s="66">
        <f>+L12+L16</f>
        <v>13633</v>
      </c>
    </row>
    <row r="18" spans="1:12" x14ac:dyDescent="0.5">
      <c r="A18" s="118" t="s">
        <v>46</v>
      </c>
      <c r="F18" s="4">
        <v>11878</v>
      </c>
      <c r="G18" s="3"/>
      <c r="H18" s="128">
        <v>2002</v>
      </c>
      <c r="I18" s="10"/>
      <c r="J18" s="32">
        <v>8426</v>
      </c>
      <c r="K18" s="10"/>
      <c r="L18" s="128">
        <v>5292</v>
      </c>
    </row>
    <row r="19" spans="1:12" x14ac:dyDescent="0.5">
      <c r="A19" s="118" t="s">
        <v>169</v>
      </c>
      <c r="F19" s="3">
        <v>-9925</v>
      </c>
      <c r="G19" s="66"/>
      <c r="H19" s="128">
        <v>869</v>
      </c>
      <c r="I19" s="10"/>
      <c r="J19" s="33">
        <v>0</v>
      </c>
      <c r="K19" s="10"/>
      <c r="L19" s="33">
        <v>0</v>
      </c>
    </row>
    <row r="20" spans="1:12" x14ac:dyDescent="0.5">
      <c r="A20" s="118" t="s">
        <v>80</v>
      </c>
      <c r="F20" s="3">
        <v>-24945</v>
      </c>
      <c r="G20" s="3"/>
      <c r="H20" s="128">
        <v>-16617</v>
      </c>
      <c r="I20" s="10"/>
      <c r="J20" s="10">
        <v>0</v>
      </c>
      <c r="K20" s="10"/>
      <c r="L20" s="10">
        <v>0</v>
      </c>
    </row>
    <row r="21" spans="1:12" x14ac:dyDescent="0.5">
      <c r="A21" s="118" t="s">
        <v>47</v>
      </c>
      <c r="E21" s="129"/>
      <c r="F21" s="3">
        <v>-63528</v>
      </c>
      <c r="G21" s="3"/>
      <c r="H21" s="128">
        <v>-62988</v>
      </c>
      <c r="I21" s="10"/>
      <c r="J21" s="10">
        <v>-22082</v>
      </c>
      <c r="K21" s="10"/>
      <c r="L21" s="128">
        <v>-20125</v>
      </c>
    </row>
    <row r="22" spans="1:12" x14ac:dyDescent="0.5">
      <c r="A22" s="118" t="s">
        <v>152</v>
      </c>
      <c r="E22" s="129"/>
      <c r="F22" s="68">
        <f>SUM(F17:F21)</f>
        <v>93566</v>
      </c>
      <c r="G22" s="66"/>
      <c r="H22" s="68">
        <f>SUM(H17:H21)</f>
        <v>61051</v>
      </c>
      <c r="I22" s="66"/>
      <c r="J22" s="69">
        <f>SUM(J17:J21)</f>
        <v>-2537</v>
      </c>
      <c r="K22" s="66"/>
      <c r="L22" s="130">
        <f>SUM(L17:L21)</f>
        <v>-1200</v>
      </c>
    </row>
    <row r="23" spans="1:12" x14ac:dyDescent="0.5">
      <c r="A23" s="118" t="s">
        <v>77</v>
      </c>
      <c r="E23" s="129"/>
      <c r="F23" s="3">
        <v>-9575</v>
      </c>
      <c r="G23" s="3"/>
      <c r="H23" s="128">
        <v>-11392</v>
      </c>
      <c r="I23" s="10"/>
      <c r="J23" s="10">
        <v>-6200</v>
      </c>
      <c r="K23" s="10"/>
      <c r="L23" s="128">
        <v>-7127</v>
      </c>
    </row>
    <row r="24" spans="1:12" x14ac:dyDescent="0.5">
      <c r="A24" s="118" t="s">
        <v>138</v>
      </c>
      <c r="E24" s="129"/>
      <c r="F24" s="3">
        <v>-532</v>
      </c>
      <c r="G24" s="3"/>
      <c r="H24" s="128">
        <v>-830</v>
      </c>
      <c r="I24" s="10"/>
      <c r="J24" s="10">
        <v>0</v>
      </c>
      <c r="K24" s="10"/>
      <c r="L24" s="10">
        <v>0</v>
      </c>
    </row>
    <row r="25" spans="1:12" x14ac:dyDescent="0.5">
      <c r="A25" s="118" t="s">
        <v>142</v>
      </c>
      <c r="E25" s="129"/>
      <c r="F25" s="6">
        <v>0</v>
      </c>
      <c r="G25" s="3"/>
      <c r="H25" s="11">
        <v>0</v>
      </c>
      <c r="I25" s="10"/>
      <c r="J25" s="11">
        <v>68522</v>
      </c>
      <c r="K25" s="10"/>
      <c r="L25" s="131">
        <v>44063</v>
      </c>
    </row>
    <row r="26" spans="1:12" x14ac:dyDescent="0.5">
      <c r="A26" s="122" t="s">
        <v>94</v>
      </c>
      <c r="F26" s="7">
        <f>SUM(F22:F25)</f>
        <v>83459</v>
      </c>
      <c r="G26" s="3"/>
      <c r="H26" s="7">
        <f>SUM(H22:H25)</f>
        <v>48829</v>
      </c>
      <c r="I26" s="3"/>
      <c r="J26" s="7">
        <f>SUM(J22:J25)</f>
        <v>59785</v>
      </c>
      <c r="K26" s="3"/>
      <c r="L26" s="7">
        <f>SUM(L22:L25)</f>
        <v>35736</v>
      </c>
    </row>
    <row r="27" spans="1:12" x14ac:dyDescent="0.5">
      <c r="A27" s="118" t="s">
        <v>153</v>
      </c>
      <c r="E27" s="129"/>
      <c r="F27" s="6">
        <v>-17128</v>
      </c>
      <c r="G27" s="3"/>
      <c r="H27" s="128">
        <v>-10179</v>
      </c>
      <c r="I27" s="3"/>
      <c r="J27" s="6">
        <v>2107</v>
      </c>
      <c r="K27" s="3"/>
      <c r="L27" s="128">
        <v>1574</v>
      </c>
    </row>
    <row r="28" spans="1:12" ht="22.5" thickBot="1" x14ac:dyDescent="0.55000000000000004">
      <c r="A28" s="132" t="s">
        <v>99</v>
      </c>
      <c r="E28" s="129"/>
      <c r="F28" s="70">
        <f>SUM(F26:F27)</f>
        <v>66331</v>
      </c>
      <c r="G28" s="66"/>
      <c r="H28" s="70">
        <f>SUM(H26:H27)</f>
        <v>38650</v>
      </c>
      <c r="I28" s="66"/>
      <c r="J28" s="70">
        <f>SUM(J26:J27)</f>
        <v>61892</v>
      </c>
      <c r="K28" s="66"/>
      <c r="L28" s="71">
        <f>SUM(L26:L27)</f>
        <v>37310</v>
      </c>
    </row>
    <row r="29" spans="1:12" ht="22.5" thickTop="1" x14ac:dyDescent="0.5">
      <c r="B29" s="133"/>
      <c r="C29" s="133"/>
      <c r="D29" s="133"/>
      <c r="E29" s="134"/>
      <c r="F29" s="67"/>
      <c r="G29" s="67"/>
      <c r="H29" s="67"/>
      <c r="I29" s="67"/>
      <c r="J29" s="72"/>
      <c r="K29" s="67"/>
      <c r="L29" s="72"/>
    </row>
    <row r="30" spans="1:12" x14ac:dyDescent="0.5">
      <c r="A30" s="122" t="s">
        <v>48</v>
      </c>
      <c r="B30" s="133"/>
      <c r="C30" s="133"/>
      <c r="D30" s="133"/>
      <c r="E30" s="134"/>
      <c r="F30" s="67"/>
      <c r="G30" s="67"/>
      <c r="H30" s="67"/>
      <c r="I30" s="67"/>
      <c r="J30" s="72"/>
      <c r="K30" s="67"/>
      <c r="L30" s="72"/>
    </row>
    <row r="31" spans="1:12" x14ac:dyDescent="0.5">
      <c r="A31" s="118" t="s">
        <v>79</v>
      </c>
      <c r="C31" s="133"/>
      <c r="D31" s="133"/>
      <c r="E31" s="129"/>
      <c r="F31" s="40">
        <f>+F33-F32</f>
        <v>61892</v>
      </c>
      <c r="G31" s="8"/>
      <c r="H31" s="8">
        <f>+H33-H32</f>
        <v>37310</v>
      </c>
      <c r="I31" s="8"/>
      <c r="J31" s="8">
        <f>+J33-J32</f>
        <v>61892</v>
      </c>
      <c r="K31" s="8"/>
      <c r="L31" s="8">
        <f>+L33-L32</f>
        <v>37310</v>
      </c>
    </row>
    <row r="32" spans="1:12" x14ac:dyDescent="0.5">
      <c r="A32" s="118" t="s">
        <v>91</v>
      </c>
      <c r="E32" s="129"/>
      <c r="F32" s="8">
        <v>4439</v>
      </c>
      <c r="G32" s="8"/>
      <c r="H32" s="128">
        <v>1340</v>
      </c>
      <c r="I32" s="8"/>
      <c r="J32" s="8">
        <v>0</v>
      </c>
      <c r="K32" s="8"/>
      <c r="L32" s="8">
        <v>0</v>
      </c>
    </row>
    <row r="33" spans="1:43" ht="22.5" thickBot="1" x14ac:dyDescent="0.55000000000000004">
      <c r="E33" s="129"/>
      <c r="F33" s="73">
        <f>+F28</f>
        <v>66331</v>
      </c>
      <c r="G33" s="72"/>
      <c r="H33" s="73">
        <f>+H28</f>
        <v>38650</v>
      </c>
      <c r="I33" s="72"/>
      <c r="J33" s="70">
        <f>+J28</f>
        <v>61892</v>
      </c>
      <c r="K33" s="72"/>
      <c r="L33" s="73">
        <f>+L28</f>
        <v>37310</v>
      </c>
    </row>
    <row r="34" spans="1:43" ht="22.5" thickTop="1" x14ac:dyDescent="0.5">
      <c r="E34" s="129"/>
      <c r="F34" s="72"/>
      <c r="G34" s="72"/>
      <c r="H34" s="74"/>
      <c r="I34" s="72"/>
      <c r="J34" s="72"/>
      <c r="K34" s="72"/>
      <c r="L34" s="72"/>
    </row>
    <row r="35" spans="1:43" x14ac:dyDescent="0.5">
      <c r="A35" s="118" t="s">
        <v>174</v>
      </c>
      <c r="E35" s="129"/>
      <c r="F35" s="64">
        <f>+F31/383327</f>
        <v>0.16146005890532106</v>
      </c>
      <c r="G35" s="64"/>
      <c r="H35" s="64">
        <f>+H31/383327</f>
        <v>9.7332042877230143E-2</v>
      </c>
      <c r="I35" s="64"/>
      <c r="J35" s="64">
        <f>+J31/383327</f>
        <v>0.16146005890532106</v>
      </c>
      <c r="K35" s="64"/>
      <c r="L35" s="64">
        <f>+L31/383327</f>
        <v>9.7332042877230143E-2</v>
      </c>
    </row>
    <row r="36" spans="1:43" s="119" customFormat="1" x14ac:dyDescent="0.5">
      <c r="A36" s="118" t="s">
        <v>175</v>
      </c>
      <c r="B36" s="118"/>
      <c r="C36" s="118"/>
      <c r="D36" s="118"/>
      <c r="E36" s="118"/>
      <c r="F36" s="114">
        <v>383327</v>
      </c>
      <c r="G36" s="115"/>
      <c r="H36" s="114">
        <v>383327</v>
      </c>
      <c r="I36" s="10"/>
      <c r="J36" s="114">
        <v>383327</v>
      </c>
      <c r="K36" s="40"/>
      <c r="L36" s="114">
        <v>383327</v>
      </c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</row>
    <row r="37" spans="1:43" x14ac:dyDescent="0.5">
      <c r="F37" s="75"/>
      <c r="G37" s="75"/>
      <c r="H37" s="75"/>
      <c r="I37" s="75"/>
      <c r="K37" s="75"/>
      <c r="L37" s="75"/>
    </row>
    <row r="38" spans="1:43" x14ac:dyDescent="0.5">
      <c r="F38" s="75"/>
      <c r="G38" s="75"/>
      <c r="H38" s="75"/>
      <c r="I38" s="75"/>
      <c r="J38" s="122" t="s">
        <v>105</v>
      </c>
      <c r="K38" s="75"/>
      <c r="L38" s="75"/>
    </row>
    <row r="39" spans="1:43" x14ac:dyDescent="0.5">
      <c r="F39" s="75"/>
      <c r="G39" s="75"/>
      <c r="H39" s="75"/>
      <c r="I39" s="75"/>
      <c r="J39" s="122" t="s">
        <v>106</v>
      </c>
      <c r="K39" s="75"/>
      <c r="L39" s="75"/>
    </row>
    <row r="40" spans="1:43" ht="24" customHeight="1" x14ac:dyDescent="0.5">
      <c r="F40" s="75"/>
      <c r="G40" s="75"/>
      <c r="H40" s="75"/>
      <c r="I40" s="75"/>
      <c r="J40" s="122"/>
      <c r="K40" s="75"/>
      <c r="L40" s="75"/>
    </row>
    <row r="41" spans="1:43" ht="21.75" customHeight="1" x14ac:dyDescent="0.5">
      <c r="F41" s="75"/>
      <c r="G41" s="75"/>
      <c r="H41" s="75"/>
      <c r="I41" s="75"/>
      <c r="J41" s="122"/>
      <c r="K41" s="75"/>
      <c r="L41" s="75"/>
    </row>
    <row r="42" spans="1:43" ht="19.5" customHeight="1" x14ac:dyDescent="0.5">
      <c r="F42" s="75"/>
      <c r="G42" s="75"/>
      <c r="H42" s="75"/>
      <c r="I42" s="75"/>
      <c r="J42" s="122"/>
      <c r="K42" s="75"/>
      <c r="L42" s="75"/>
    </row>
    <row r="43" spans="1:43" ht="20.25" customHeight="1" x14ac:dyDescent="0.5">
      <c r="F43" s="75"/>
      <c r="G43" s="75"/>
      <c r="H43" s="75"/>
      <c r="I43" s="75"/>
      <c r="J43" s="122"/>
      <c r="K43" s="75"/>
      <c r="L43" s="75"/>
    </row>
    <row r="44" spans="1:43" ht="21" customHeight="1" x14ac:dyDescent="0.5">
      <c r="F44" s="75"/>
      <c r="G44" s="75"/>
      <c r="H44" s="75"/>
      <c r="I44" s="75"/>
      <c r="J44" s="122"/>
      <c r="K44" s="75"/>
      <c r="L44" s="75"/>
    </row>
    <row r="45" spans="1:43" ht="20.45" customHeight="1" x14ac:dyDescent="0.45">
      <c r="A45" s="118" t="s">
        <v>11</v>
      </c>
      <c r="B45" s="122"/>
      <c r="C45" s="122"/>
      <c r="D45" s="122"/>
      <c r="E45" s="129"/>
      <c r="F45" s="129"/>
      <c r="G45" s="129"/>
      <c r="H45" s="49"/>
      <c r="I45" s="49"/>
      <c r="J45" s="49"/>
      <c r="K45" s="49"/>
      <c r="L45" s="49"/>
      <c r="M45" s="118"/>
      <c r="N45" s="118"/>
      <c r="O45" s="118"/>
      <c r="P45" s="118"/>
      <c r="Q45" s="118"/>
      <c r="R45" s="118"/>
      <c r="S45" s="118"/>
      <c r="T45" s="118"/>
      <c r="U45" s="118"/>
    </row>
    <row r="46" spans="1:43" x14ac:dyDescent="0.5">
      <c r="F46" s="76"/>
      <c r="G46" s="76"/>
      <c r="H46" s="75"/>
      <c r="I46" s="76"/>
      <c r="K46" s="76"/>
      <c r="L46" s="118">
        <v>7</v>
      </c>
    </row>
    <row r="47" spans="1:43" x14ac:dyDescent="0.5">
      <c r="A47" s="189" t="str">
        <f>+A2</f>
        <v>TSTE PUBLIC COMPANY LIMITED AND ITS SUBSIDIARY COMPANIES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</row>
    <row r="48" spans="1:43" s="119" customFormat="1" x14ac:dyDescent="0.5">
      <c r="A48" s="191" t="s">
        <v>49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</row>
    <row r="49" spans="1:43" s="119" customFormat="1" x14ac:dyDescent="0.5">
      <c r="A49" s="189" t="str">
        <f>A4</f>
        <v>For the three-month period ended June 30, 2026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</row>
    <row r="50" spans="1:43" s="122" customFormat="1" x14ac:dyDescent="0.5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36" t="s">
        <v>98</v>
      </c>
      <c r="M50" s="119"/>
      <c r="N50" s="119"/>
      <c r="O50" s="119"/>
      <c r="P50" s="119"/>
      <c r="Q50" s="119"/>
      <c r="R50" s="119"/>
      <c r="S50" s="119"/>
      <c r="T50" s="119"/>
      <c r="U50" s="119"/>
    </row>
    <row r="51" spans="1:43" s="119" customFormat="1" x14ac:dyDescent="0.5">
      <c r="A51" s="123"/>
      <c r="B51" s="123"/>
      <c r="C51" s="123"/>
      <c r="D51" s="123"/>
      <c r="E51" s="124"/>
      <c r="F51" s="188" t="s">
        <v>37</v>
      </c>
      <c r="G51" s="188"/>
      <c r="H51" s="188"/>
      <c r="I51" s="124"/>
      <c r="J51" s="188" t="s">
        <v>38</v>
      </c>
      <c r="K51" s="188"/>
      <c r="L51" s="188"/>
    </row>
    <row r="52" spans="1:43" s="122" customFormat="1" x14ac:dyDescent="0.5">
      <c r="A52" s="125"/>
      <c r="B52" s="125"/>
      <c r="C52" s="125"/>
      <c r="D52" s="125"/>
      <c r="E52" s="126"/>
      <c r="F52" s="126">
        <v>2026</v>
      </c>
      <c r="G52" s="126"/>
      <c r="H52" s="63" t="s">
        <v>173</v>
      </c>
      <c r="I52" s="126"/>
      <c r="J52" s="126">
        <v>2026</v>
      </c>
      <c r="K52" s="126"/>
      <c r="L52" s="63" t="s">
        <v>173</v>
      </c>
      <c r="M52" s="119"/>
      <c r="N52" s="119"/>
      <c r="O52" s="119"/>
      <c r="P52" s="119"/>
      <c r="Q52" s="119"/>
      <c r="R52" s="119"/>
      <c r="S52" s="119"/>
      <c r="T52" s="119"/>
      <c r="U52" s="119"/>
    </row>
    <row r="53" spans="1:43" x14ac:dyDescent="0.5">
      <c r="A53" s="122"/>
      <c r="B53" s="122"/>
      <c r="C53" s="122"/>
      <c r="D53" s="122"/>
      <c r="E53" s="122"/>
      <c r="F53" s="127"/>
      <c r="G53" s="127"/>
      <c r="H53" s="127"/>
      <c r="I53" s="127"/>
      <c r="J53" s="127"/>
      <c r="K53" s="127"/>
      <c r="L53" s="127"/>
    </row>
    <row r="54" spans="1:43" x14ac:dyDescent="0.5">
      <c r="A54" s="137" t="s">
        <v>99</v>
      </c>
      <c r="B54" s="122"/>
      <c r="C54" s="122"/>
      <c r="D54" s="122"/>
      <c r="E54" s="122"/>
      <c r="F54" s="77">
        <f>+F33</f>
        <v>66331</v>
      </c>
      <c r="G54" s="78"/>
      <c r="H54" s="77">
        <f>+H33</f>
        <v>38650</v>
      </c>
      <c r="I54" s="78"/>
      <c r="J54" s="77">
        <f>+J28</f>
        <v>61892</v>
      </c>
      <c r="K54" s="78"/>
      <c r="L54" s="79">
        <f>+L31</f>
        <v>37310</v>
      </c>
    </row>
    <row r="55" spans="1:43" x14ac:dyDescent="0.5">
      <c r="A55" s="137"/>
      <c r="B55" s="122"/>
      <c r="C55" s="122"/>
      <c r="D55" s="122"/>
      <c r="E55" s="122"/>
      <c r="F55" s="80"/>
      <c r="G55" s="78"/>
      <c r="H55" s="80"/>
      <c r="I55" s="78"/>
      <c r="J55" s="80"/>
      <c r="K55" s="78"/>
      <c r="L55" s="82"/>
    </row>
    <row r="56" spans="1:43" hidden="1" x14ac:dyDescent="0.5">
      <c r="A56" s="137" t="s">
        <v>100</v>
      </c>
      <c r="B56" s="122"/>
      <c r="C56" s="122"/>
      <c r="D56" s="122"/>
      <c r="E56" s="122"/>
      <c r="F56" s="80"/>
      <c r="G56" s="78"/>
      <c r="H56" s="80"/>
      <c r="I56" s="78"/>
      <c r="J56" s="80"/>
      <c r="K56" s="78"/>
      <c r="L56" s="82"/>
    </row>
    <row r="57" spans="1:43" hidden="1" x14ac:dyDescent="0.5">
      <c r="A57" s="137"/>
      <c r="B57" s="152" t="s">
        <v>197</v>
      </c>
      <c r="C57" s="122"/>
      <c r="D57" s="122"/>
      <c r="E57" s="122"/>
      <c r="F57" s="80"/>
      <c r="G57" s="78"/>
      <c r="H57" s="80"/>
      <c r="I57" s="78"/>
      <c r="J57" s="80"/>
      <c r="K57" s="78"/>
      <c r="L57" s="82"/>
    </row>
    <row r="58" spans="1:43" hidden="1" x14ac:dyDescent="0.5">
      <c r="A58" s="137"/>
      <c r="B58" s="152" t="s">
        <v>199</v>
      </c>
      <c r="C58" s="122"/>
      <c r="D58" s="122"/>
      <c r="E58" s="122"/>
      <c r="F58" s="80"/>
      <c r="G58" s="78"/>
      <c r="H58" s="80">
        <v>0</v>
      </c>
      <c r="I58" s="78"/>
      <c r="J58" s="80"/>
      <c r="K58" s="78"/>
      <c r="L58" s="82">
        <v>0</v>
      </c>
    </row>
    <row r="59" spans="1:43" hidden="1" x14ac:dyDescent="0.5">
      <c r="A59" s="137"/>
      <c r="B59" s="152" t="s">
        <v>198</v>
      </c>
      <c r="C59" s="122"/>
      <c r="D59" s="122"/>
      <c r="E59" s="122"/>
      <c r="F59" s="80"/>
      <c r="G59" s="78"/>
      <c r="H59" s="80">
        <v>0</v>
      </c>
      <c r="I59" s="78"/>
      <c r="J59" s="80"/>
      <c r="K59" s="78"/>
      <c r="L59" s="82">
        <v>0</v>
      </c>
    </row>
    <row r="60" spans="1:43" s="119" customFormat="1" x14ac:dyDescent="0.5">
      <c r="A60" s="122" t="s">
        <v>100</v>
      </c>
      <c r="B60" s="118"/>
      <c r="C60" s="118"/>
      <c r="D60" s="118"/>
      <c r="E60" s="118"/>
      <c r="F60" s="6">
        <f>SUM(F58:F59)</f>
        <v>0</v>
      </c>
      <c r="G60" s="66"/>
      <c r="H60" s="6">
        <f>SUM(H58:H59)</f>
        <v>0</v>
      </c>
      <c r="I60" s="66"/>
      <c r="J60" s="6">
        <f>SUM(J58:J59)</f>
        <v>0</v>
      </c>
      <c r="K60" s="66"/>
      <c r="L60" s="6">
        <f>SUM(L58:L59)</f>
        <v>0</v>
      </c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</row>
    <row r="61" spans="1:43" s="119" customFormat="1" ht="22.5" thickBot="1" x14ac:dyDescent="0.55000000000000004">
      <c r="A61" s="122" t="s">
        <v>101</v>
      </c>
      <c r="B61" s="118"/>
      <c r="C61" s="118"/>
      <c r="D61" s="118"/>
      <c r="E61" s="118"/>
      <c r="F61" s="83">
        <f>+F54+F60</f>
        <v>66331</v>
      </c>
      <c r="G61" s="66"/>
      <c r="H61" s="27">
        <f>+H60+H54</f>
        <v>38650</v>
      </c>
      <c r="I61" s="66"/>
      <c r="J61" s="27">
        <f>+J60+J54</f>
        <v>61892</v>
      </c>
      <c r="K61" s="66"/>
      <c r="L61" s="27">
        <f>+L60+L54</f>
        <v>37310</v>
      </c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</row>
    <row r="62" spans="1:43" s="119" customFormat="1" ht="22.5" thickTop="1" x14ac:dyDescent="0.5">
      <c r="A62" s="122"/>
      <c r="B62" s="122"/>
      <c r="C62" s="122"/>
      <c r="D62" s="122"/>
      <c r="E62" s="122"/>
      <c r="F62" s="84"/>
      <c r="G62" s="66"/>
      <c r="H62" s="85"/>
      <c r="I62" s="66"/>
      <c r="J62" s="84"/>
      <c r="K62" s="66"/>
      <c r="L62" s="84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</row>
    <row r="63" spans="1:43" s="119" customFormat="1" x14ac:dyDescent="0.5">
      <c r="A63" s="137" t="s">
        <v>92</v>
      </c>
      <c r="B63" s="118"/>
      <c r="C63" s="118"/>
      <c r="D63" s="118"/>
      <c r="E63" s="118"/>
      <c r="F63" s="72"/>
      <c r="G63" s="66"/>
      <c r="H63" s="72"/>
      <c r="I63" s="66"/>
      <c r="J63" s="72"/>
      <c r="K63" s="66"/>
      <c r="L63" s="72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</row>
    <row r="64" spans="1:43" s="119" customFormat="1" x14ac:dyDescent="0.5">
      <c r="A64" s="138" t="s">
        <v>79</v>
      </c>
      <c r="B64" s="118"/>
      <c r="C64" s="118"/>
      <c r="D64" s="118"/>
      <c r="E64" s="118"/>
      <c r="F64" s="3">
        <f>+F66-F65</f>
        <v>61892</v>
      </c>
      <c r="G64" s="67"/>
      <c r="H64" s="3">
        <f>+H66-H65</f>
        <v>37310</v>
      </c>
      <c r="I64" s="67"/>
      <c r="J64" s="3">
        <f>+J66-J65</f>
        <v>61892</v>
      </c>
      <c r="K64" s="67"/>
      <c r="L64" s="86">
        <f>+L66-L65</f>
        <v>37310</v>
      </c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</row>
    <row r="65" spans="1:43" s="119" customFormat="1" x14ac:dyDescent="0.5">
      <c r="A65" s="138" t="s">
        <v>75</v>
      </c>
      <c r="B65" s="118"/>
      <c r="C65" s="118"/>
      <c r="D65" s="118"/>
      <c r="E65" s="118"/>
      <c r="F65" s="9">
        <f>+F32</f>
        <v>4439</v>
      </c>
      <c r="G65" s="67"/>
      <c r="H65" s="3">
        <f>+H32</f>
        <v>1340</v>
      </c>
      <c r="I65" s="67"/>
      <c r="J65" s="6">
        <f>+J32</f>
        <v>0</v>
      </c>
      <c r="K65" s="67"/>
      <c r="L65" s="6">
        <f>+L32</f>
        <v>0</v>
      </c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</row>
    <row r="66" spans="1:43" s="119" customFormat="1" ht="22.5" thickBot="1" x14ac:dyDescent="0.55000000000000004">
      <c r="A66" s="138" t="s">
        <v>101</v>
      </c>
      <c r="B66" s="118"/>
      <c r="C66" s="118"/>
      <c r="D66" s="118"/>
      <c r="E66" s="118"/>
      <c r="F66" s="70">
        <f>+F61</f>
        <v>66331</v>
      </c>
      <c r="G66" s="67"/>
      <c r="H66" s="27">
        <f>+H61</f>
        <v>38650</v>
      </c>
      <c r="I66" s="67"/>
      <c r="J66" s="27">
        <f>+J61</f>
        <v>61892</v>
      </c>
      <c r="K66" s="67"/>
      <c r="L66" s="87">
        <f>+L61</f>
        <v>37310</v>
      </c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</row>
    <row r="67" spans="1:43" s="119" customFormat="1" ht="22.5" thickTop="1" x14ac:dyDescent="0.5">
      <c r="A67" s="118"/>
      <c r="B67" s="118"/>
      <c r="C67" s="118"/>
      <c r="D67" s="118"/>
      <c r="E67" s="118"/>
      <c r="F67" s="56"/>
      <c r="G67" s="66"/>
      <c r="H67" s="116"/>
      <c r="I67" s="66"/>
      <c r="J67" s="118"/>
      <c r="K67" s="66"/>
      <c r="L67" s="56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</row>
    <row r="68" spans="1:43" s="119" customFormat="1" x14ac:dyDescent="0.5">
      <c r="A68" s="118"/>
      <c r="B68" s="118"/>
      <c r="C68" s="118"/>
      <c r="D68" s="118"/>
      <c r="E68" s="118"/>
      <c r="F68" s="56"/>
      <c r="G68" s="67"/>
      <c r="H68" s="56"/>
      <c r="I68" s="67"/>
      <c r="J68" s="118"/>
      <c r="K68" s="67"/>
      <c r="L68" s="56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</row>
    <row r="69" spans="1:43" x14ac:dyDescent="0.5">
      <c r="F69" s="75"/>
      <c r="G69" s="75"/>
      <c r="H69" s="75"/>
      <c r="I69" s="75"/>
      <c r="J69" s="122" t="s">
        <v>102</v>
      </c>
      <c r="K69" s="75"/>
      <c r="L69" s="75"/>
    </row>
    <row r="70" spans="1:43" x14ac:dyDescent="0.5">
      <c r="F70" s="75"/>
      <c r="G70" s="75"/>
      <c r="H70" s="75"/>
      <c r="I70" s="75"/>
      <c r="J70" s="122" t="s">
        <v>103</v>
      </c>
      <c r="K70" s="75"/>
      <c r="L70" s="75"/>
    </row>
    <row r="71" spans="1:43" s="119" customFormat="1" x14ac:dyDescent="0.5">
      <c r="A71" s="118"/>
      <c r="B71" s="118"/>
      <c r="C71" s="118"/>
      <c r="D71" s="118"/>
      <c r="E71" s="118"/>
      <c r="F71" s="56"/>
      <c r="G71" s="56"/>
      <c r="H71" s="56"/>
      <c r="I71" s="56"/>
      <c r="J71" s="88"/>
      <c r="K71" s="56"/>
      <c r="L71" s="56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</row>
    <row r="72" spans="1:43" s="119" customFormat="1" x14ac:dyDescent="0.5">
      <c r="A72" s="118"/>
      <c r="B72" s="118"/>
      <c r="C72" s="118"/>
      <c r="D72" s="118"/>
      <c r="E72" s="118"/>
      <c r="F72" s="56"/>
      <c r="G72" s="56"/>
      <c r="H72" s="56"/>
      <c r="I72" s="56"/>
      <c r="J72" s="88"/>
      <c r="K72" s="56"/>
      <c r="L72" s="56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</row>
    <row r="73" spans="1:43" s="119" customFormat="1" x14ac:dyDescent="0.5">
      <c r="A73" s="118"/>
      <c r="B73" s="118"/>
      <c r="C73" s="118"/>
      <c r="D73" s="118"/>
      <c r="E73" s="118"/>
      <c r="F73" s="56"/>
      <c r="G73" s="56"/>
      <c r="H73" s="56"/>
      <c r="I73" s="56"/>
      <c r="J73" s="88"/>
      <c r="K73" s="56"/>
      <c r="L73" s="56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</row>
    <row r="74" spans="1:43" s="119" customFormat="1" x14ac:dyDescent="0.5">
      <c r="A74" s="118"/>
      <c r="B74" s="118"/>
      <c r="C74" s="118"/>
      <c r="D74" s="118"/>
      <c r="E74" s="118"/>
      <c r="F74" s="56"/>
      <c r="G74" s="56"/>
      <c r="H74" s="56"/>
      <c r="I74" s="56"/>
      <c r="J74" s="88"/>
      <c r="K74" s="56"/>
      <c r="L74" s="56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</row>
    <row r="75" spans="1:43" s="119" customFormat="1" x14ac:dyDescent="0.5">
      <c r="A75" s="118"/>
      <c r="B75" s="118"/>
      <c r="C75" s="118"/>
      <c r="D75" s="118"/>
      <c r="E75" s="118"/>
      <c r="F75" s="56"/>
      <c r="G75" s="56"/>
      <c r="H75" s="56"/>
      <c r="I75" s="56"/>
      <c r="J75" s="88"/>
      <c r="K75" s="56"/>
      <c r="L75" s="56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</row>
    <row r="76" spans="1:43" s="119" customFormat="1" x14ac:dyDescent="0.5">
      <c r="A76" s="118"/>
      <c r="B76" s="118"/>
      <c r="C76" s="118"/>
      <c r="D76" s="118"/>
      <c r="E76" s="118"/>
      <c r="F76" s="56"/>
      <c r="G76" s="56"/>
      <c r="I76" s="56"/>
      <c r="J76" s="89"/>
      <c r="K76" s="56"/>
      <c r="L76" s="56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</row>
    <row r="77" spans="1:43" s="119" customFormat="1" x14ac:dyDescent="0.5">
      <c r="A77" s="118"/>
      <c r="B77" s="118"/>
      <c r="C77" s="118"/>
      <c r="D77" s="118"/>
      <c r="E77" s="118"/>
      <c r="F77" s="56"/>
      <c r="G77" s="56"/>
      <c r="H77" s="56"/>
      <c r="I77" s="56"/>
      <c r="J77" s="88"/>
      <c r="K77" s="56"/>
      <c r="L77" s="56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</row>
    <row r="78" spans="1:43" s="119" customFormat="1" x14ac:dyDescent="0.5">
      <c r="A78" s="118"/>
      <c r="B78" s="118"/>
      <c r="C78" s="118"/>
      <c r="D78" s="118"/>
      <c r="E78" s="118"/>
      <c r="F78" s="56"/>
      <c r="G78" s="56"/>
      <c r="H78" s="56"/>
      <c r="I78" s="56"/>
      <c r="J78" s="88"/>
      <c r="K78" s="56"/>
      <c r="L78" s="56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</row>
    <row r="79" spans="1:43" s="119" customFormat="1" x14ac:dyDescent="0.5">
      <c r="A79" s="118"/>
      <c r="B79" s="118"/>
      <c r="C79" s="118"/>
      <c r="D79" s="118"/>
      <c r="E79" s="118"/>
      <c r="F79" s="56"/>
      <c r="G79" s="56"/>
      <c r="H79" s="56"/>
      <c r="I79" s="56"/>
      <c r="J79" s="88"/>
      <c r="K79" s="56"/>
      <c r="L79" s="56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</row>
    <row r="80" spans="1:43" s="119" customFormat="1" x14ac:dyDescent="0.5">
      <c r="A80" s="118"/>
      <c r="B80" s="118"/>
      <c r="C80" s="118"/>
      <c r="D80" s="118"/>
      <c r="E80" s="118"/>
      <c r="F80" s="56"/>
      <c r="G80" s="56"/>
      <c r="H80" s="56"/>
      <c r="I80" s="56"/>
      <c r="J80" s="88"/>
      <c r="K80" s="56"/>
      <c r="L80" s="56"/>
      <c r="V80" s="118"/>
      <c r="W80" s="118"/>
      <c r="X80" s="118"/>
      <c r="Y80" s="118"/>
      <c r="Z80" s="118"/>
      <c r="AA80" s="118"/>
      <c r="AB80" s="118"/>
      <c r="AC80" s="118"/>
      <c r="AD80" s="118"/>
      <c r="AE80" s="118"/>
      <c r="AF80" s="118"/>
      <c r="AG80" s="118"/>
      <c r="AH80" s="118"/>
      <c r="AI80" s="118"/>
      <c r="AJ80" s="118"/>
      <c r="AK80" s="118"/>
      <c r="AL80" s="118"/>
      <c r="AM80" s="118"/>
      <c r="AN80" s="118"/>
      <c r="AO80" s="118"/>
      <c r="AP80" s="118"/>
      <c r="AQ80" s="118"/>
    </row>
    <row r="81" spans="1:43" s="119" customFormat="1" x14ac:dyDescent="0.5">
      <c r="A81" s="118"/>
      <c r="B81" s="118"/>
      <c r="C81" s="118"/>
      <c r="D81" s="118"/>
      <c r="E81" s="118"/>
      <c r="F81" s="56"/>
      <c r="G81" s="56"/>
      <c r="H81" s="56"/>
      <c r="I81" s="56"/>
      <c r="J81" s="88"/>
      <c r="K81" s="56"/>
      <c r="L81" s="56"/>
      <c r="V81" s="118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  <c r="AL81" s="118"/>
      <c r="AM81" s="118"/>
      <c r="AN81" s="118"/>
      <c r="AO81" s="118"/>
      <c r="AP81" s="118"/>
      <c r="AQ81" s="118"/>
    </row>
    <row r="82" spans="1:43" s="119" customFormat="1" x14ac:dyDescent="0.5">
      <c r="A82" s="118"/>
      <c r="B82" s="118"/>
      <c r="C82" s="118"/>
      <c r="D82" s="118"/>
      <c r="E82" s="118"/>
      <c r="F82" s="56"/>
      <c r="G82" s="56"/>
      <c r="H82" s="56"/>
      <c r="I82" s="56"/>
      <c r="J82" s="88"/>
      <c r="K82" s="56"/>
      <c r="L82" s="56"/>
      <c r="V82" s="118"/>
      <c r="W82" s="118"/>
      <c r="X82" s="118"/>
      <c r="Y82" s="118"/>
      <c r="Z82" s="118"/>
      <c r="AA82" s="118"/>
      <c r="AB82" s="118"/>
      <c r="AC82" s="118"/>
      <c r="AD82" s="118"/>
      <c r="AE82" s="118"/>
      <c r="AF82" s="118"/>
      <c r="AG82" s="118"/>
      <c r="AH82" s="118"/>
      <c r="AI82" s="118"/>
      <c r="AJ82" s="118"/>
      <c r="AK82" s="118"/>
      <c r="AL82" s="118"/>
      <c r="AM82" s="118"/>
      <c r="AN82" s="118"/>
      <c r="AO82" s="118"/>
      <c r="AP82" s="118"/>
      <c r="AQ82" s="118"/>
    </row>
    <row r="83" spans="1:43" s="119" customFormat="1" x14ac:dyDescent="0.5">
      <c r="A83" s="118"/>
      <c r="B83" s="118"/>
      <c r="C83" s="118"/>
      <c r="D83" s="118"/>
      <c r="E83" s="118"/>
      <c r="F83" s="56"/>
      <c r="G83" s="56"/>
      <c r="H83" s="56"/>
      <c r="I83" s="56"/>
      <c r="J83" s="88"/>
      <c r="K83" s="56"/>
      <c r="L83" s="56"/>
      <c r="V83" s="118"/>
      <c r="W83" s="118"/>
      <c r="X83" s="118"/>
      <c r="Y83" s="118"/>
      <c r="Z83" s="118"/>
      <c r="AA83" s="118"/>
      <c r="AB83" s="118"/>
      <c r="AC83" s="118"/>
      <c r="AD83" s="118"/>
      <c r="AE83" s="118"/>
      <c r="AF83" s="118"/>
      <c r="AG83" s="118"/>
      <c r="AH83" s="118"/>
      <c r="AI83" s="118"/>
      <c r="AJ83" s="118"/>
      <c r="AK83" s="118"/>
      <c r="AL83" s="118"/>
      <c r="AM83" s="118"/>
      <c r="AN83" s="118"/>
      <c r="AO83" s="118"/>
      <c r="AP83" s="118"/>
      <c r="AQ83" s="118"/>
    </row>
    <row r="84" spans="1:43" s="119" customFormat="1" x14ac:dyDescent="0.5">
      <c r="A84" s="118"/>
      <c r="B84" s="118"/>
      <c r="C84" s="118"/>
      <c r="D84" s="118"/>
      <c r="E84" s="118"/>
      <c r="F84" s="56"/>
      <c r="G84" s="56"/>
      <c r="H84" s="56"/>
      <c r="I84" s="56"/>
      <c r="J84" s="88"/>
      <c r="K84" s="56"/>
      <c r="L84" s="56"/>
      <c r="V84" s="118"/>
      <c r="W84" s="118"/>
      <c r="X84" s="118"/>
      <c r="Y84" s="118"/>
      <c r="Z84" s="118"/>
      <c r="AA84" s="118"/>
      <c r="AB84" s="118"/>
      <c r="AC84" s="118"/>
      <c r="AD84" s="118"/>
      <c r="AE84" s="118"/>
      <c r="AF84" s="118"/>
      <c r="AG84" s="118"/>
      <c r="AH84" s="118"/>
      <c r="AI84" s="118"/>
      <c r="AJ84" s="118"/>
      <c r="AK84" s="118"/>
      <c r="AL84" s="118"/>
      <c r="AM84" s="118"/>
      <c r="AN84" s="118"/>
      <c r="AO84" s="118"/>
      <c r="AP84" s="118"/>
      <c r="AQ84" s="118"/>
    </row>
    <row r="85" spans="1:43" s="119" customFormat="1" x14ac:dyDescent="0.5">
      <c r="A85" s="118"/>
      <c r="B85" s="118"/>
      <c r="C85" s="118"/>
      <c r="D85" s="118"/>
      <c r="E85" s="118"/>
      <c r="F85" s="56"/>
      <c r="G85" s="56"/>
      <c r="H85" s="56"/>
      <c r="I85" s="56"/>
      <c r="J85" s="88"/>
      <c r="K85" s="56"/>
      <c r="L85" s="56"/>
      <c r="V85" s="118"/>
      <c r="W85" s="118"/>
      <c r="X85" s="118"/>
      <c r="Y85" s="118"/>
      <c r="Z85" s="118"/>
      <c r="AA85" s="118"/>
      <c r="AB85" s="118"/>
      <c r="AC85" s="118"/>
      <c r="AD85" s="118"/>
      <c r="AE85" s="118"/>
      <c r="AF85" s="118"/>
      <c r="AG85" s="118"/>
      <c r="AH85" s="118"/>
      <c r="AI85" s="118"/>
      <c r="AJ85" s="118"/>
      <c r="AK85" s="118"/>
      <c r="AL85" s="118"/>
      <c r="AM85" s="118"/>
      <c r="AN85" s="118"/>
      <c r="AO85" s="118"/>
      <c r="AP85" s="118"/>
      <c r="AQ85" s="118"/>
    </row>
    <row r="86" spans="1:43" s="119" customFormat="1" x14ac:dyDescent="0.5">
      <c r="A86" s="118"/>
      <c r="B86" s="118"/>
      <c r="C86" s="118"/>
      <c r="D86" s="118"/>
      <c r="E86" s="118"/>
      <c r="F86" s="56"/>
      <c r="G86" s="56"/>
      <c r="H86" s="56"/>
      <c r="I86" s="56"/>
      <c r="J86" s="88"/>
      <c r="K86" s="56"/>
      <c r="L86" s="56"/>
      <c r="V86" s="118"/>
      <c r="W86" s="118"/>
      <c r="X86" s="118"/>
      <c r="Y86" s="118"/>
      <c r="Z86" s="118"/>
      <c r="AA86" s="118"/>
      <c r="AB86" s="118"/>
      <c r="AC86" s="118"/>
      <c r="AD86" s="118"/>
      <c r="AE86" s="118"/>
      <c r="AF86" s="118"/>
      <c r="AG86" s="118"/>
      <c r="AH86" s="118"/>
      <c r="AI86" s="118"/>
      <c r="AJ86" s="118"/>
      <c r="AK86" s="118"/>
      <c r="AL86" s="118"/>
      <c r="AM86" s="118"/>
      <c r="AN86" s="118"/>
      <c r="AO86" s="118"/>
      <c r="AP86" s="118"/>
      <c r="AQ86" s="118"/>
    </row>
    <row r="87" spans="1:43" s="119" customFormat="1" x14ac:dyDescent="0.5">
      <c r="A87" s="118"/>
      <c r="B87" s="118"/>
      <c r="C87" s="118"/>
      <c r="D87" s="118"/>
      <c r="E87" s="118"/>
      <c r="F87" s="56"/>
      <c r="G87" s="56"/>
      <c r="H87" s="56"/>
      <c r="I87" s="56"/>
      <c r="J87" s="88"/>
      <c r="K87" s="56"/>
      <c r="L87" s="56"/>
      <c r="V87" s="118"/>
      <c r="W87" s="118"/>
      <c r="X87" s="118"/>
      <c r="Y87" s="118"/>
      <c r="Z87" s="118"/>
      <c r="AA87" s="118"/>
      <c r="AB87" s="118"/>
      <c r="AC87" s="118"/>
      <c r="AD87" s="118"/>
      <c r="AE87" s="118"/>
      <c r="AF87" s="118"/>
      <c r="AG87" s="118"/>
      <c r="AH87" s="118"/>
      <c r="AI87" s="118"/>
      <c r="AJ87" s="118"/>
      <c r="AK87" s="118"/>
      <c r="AL87" s="118"/>
      <c r="AM87" s="118"/>
      <c r="AN87" s="118"/>
      <c r="AO87" s="118"/>
      <c r="AP87" s="118"/>
      <c r="AQ87" s="118"/>
    </row>
    <row r="88" spans="1:43" s="119" customFormat="1" ht="22.15" customHeight="1" x14ac:dyDescent="0.5">
      <c r="A88" s="118"/>
      <c r="B88" s="118"/>
      <c r="C88" s="118"/>
      <c r="D88" s="118"/>
      <c r="E88" s="118"/>
      <c r="F88" s="56"/>
      <c r="G88" s="56"/>
      <c r="H88" s="56"/>
      <c r="I88" s="56"/>
      <c r="J88" s="88"/>
      <c r="K88" s="56"/>
      <c r="L88" s="56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</row>
    <row r="89" spans="1:43" s="119" customFormat="1" ht="21.6" customHeight="1" x14ac:dyDescent="0.5">
      <c r="A89" s="118"/>
      <c r="B89" s="118"/>
      <c r="C89" s="118"/>
      <c r="D89" s="118"/>
      <c r="E89" s="118"/>
      <c r="F89" s="56"/>
      <c r="G89" s="56"/>
      <c r="H89" s="56"/>
      <c r="I89" s="56"/>
      <c r="J89" s="88"/>
      <c r="K89" s="56"/>
      <c r="L89" s="56"/>
      <c r="V89" s="118"/>
      <c r="W89" s="118"/>
      <c r="X89" s="118"/>
      <c r="Y89" s="118"/>
      <c r="Z89" s="118"/>
      <c r="AA89" s="118"/>
      <c r="AB89" s="118"/>
      <c r="AC89" s="118"/>
      <c r="AD89" s="118"/>
      <c r="AE89" s="118"/>
      <c r="AF89" s="118"/>
      <c r="AG89" s="118"/>
      <c r="AH89" s="118"/>
      <c r="AI89" s="118"/>
      <c r="AJ89" s="118"/>
      <c r="AK89" s="118"/>
      <c r="AL89" s="118"/>
      <c r="AM89" s="118"/>
      <c r="AN89" s="118"/>
      <c r="AO89" s="118"/>
      <c r="AP89" s="118"/>
      <c r="AQ89" s="118"/>
    </row>
    <row r="90" spans="1:43" s="119" customFormat="1" ht="24.75" customHeight="1" x14ac:dyDescent="0.5">
      <c r="A90" s="118"/>
      <c r="B90" s="118"/>
      <c r="C90" s="118"/>
      <c r="D90" s="118"/>
      <c r="E90" s="118"/>
      <c r="F90" s="56"/>
      <c r="G90" s="56"/>
      <c r="H90" s="56"/>
      <c r="I90" s="56"/>
      <c r="J90" s="88"/>
      <c r="K90" s="56"/>
      <c r="L90" s="56"/>
      <c r="V90" s="118"/>
      <c r="W90" s="118"/>
      <c r="X90" s="118"/>
      <c r="Y90" s="118"/>
      <c r="Z90" s="118"/>
      <c r="AA90" s="118"/>
      <c r="AB90" s="118"/>
      <c r="AC90" s="118"/>
      <c r="AD90" s="118"/>
      <c r="AE90" s="118"/>
      <c r="AF90" s="118"/>
      <c r="AG90" s="118"/>
      <c r="AH90" s="118"/>
      <c r="AI90" s="118"/>
      <c r="AJ90" s="118"/>
      <c r="AK90" s="118"/>
      <c r="AL90" s="118"/>
      <c r="AM90" s="118"/>
      <c r="AN90" s="118"/>
      <c r="AO90" s="118"/>
      <c r="AP90" s="118"/>
      <c r="AQ90" s="118"/>
    </row>
    <row r="91" spans="1:43" s="119" customFormat="1" ht="21.75" customHeight="1" x14ac:dyDescent="0.5">
      <c r="A91" s="118"/>
      <c r="B91" s="118"/>
      <c r="C91" s="118"/>
      <c r="D91" s="118"/>
      <c r="E91" s="118"/>
      <c r="F91" s="56"/>
      <c r="G91" s="56"/>
      <c r="H91" s="56"/>
      <c r="I91" s="56"/>
      <c r="J91" s="88"/>
      <c r="K91" s="56"/>
      <c r="L91" s="56"/>
      <c r="V91" s="118"/>
      <c r="W91" s="118"/>
      <c r="X91" s="118"/>
      <c r="Y91" s="118"/>
      <c r="Z91" s="118"/>
      <c r="AA91" s="118"/>
      <c r="AB91" s="118"/>
      <c r="AC91" s="118"/>
      <c r="AD91" s="118"/>
      <c r="AE91" s="118"/>
      <c r="AF91" s="118"/>
      <c r="AG91" s="118"/>
      <c r="AH91" s="118"/>
      <c r="AI91" s="118"/>
      <c r="AJ91" s="118"/>
      <c r="AK91" s="118"/>
      <c r="AL91" s="118"/>
      <c r="AM91" s="118"/>
      <c r="AN91" s="118"/>
      <c r="AO91" s="118"/>
      <c r="AP91" s="118"/>
      <c r="AQ91" s="118"/>
    </row>
    <row r="92" spans="1:43" s="119" customFormat="1" ht="20.25" customHeight="1" x14ac:dyDescent="0.5">
      <c r="A92" s="118"/>
      <c r="B92" s="118"/>
      <c r="C92" s="118"/>
      <c r="D92" s="118"/>
      <c r="E92" s="118"/>
      <c r="F92" s="56"/>
      <c r="G92" s="56"/>
      <c r="H92" s="56"/>
      <c r="I92" s="56"/>
      <c r="J92" s="88"/>
      <c r="K92" s="56"/>
      <c r="L92" s="56"/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</row>
    <row r="93" spans="1:43" s="119" customFormat="1" ht="19.149999999999999" customHeight="1" x14ac:dyDescent="0.5">
      <c r="A93" s="118"/>
      <c r="B93" s="118"/>
      <c r="C93" s="118"/>
      <c r="D93" s="118"/>
      <c r="E93" s="118"/>
      <c r="F93" s="56"/>
      <c r="G93" s="56"/>
      <c r="H93" s="56"/>
      <c r="I93" s="56"/>
      <c r="J93" s="88"/>
      <c r="K93" s="56"/>
      <c r="L93" s="56"/>
      <c r="V93" s="118"/>
      <c r="W93" s="118"/>
      <c r="X93" s="118"/>
      <c r="Y93" s="118"/>
      <c r="Z93" s="118"/>
      <c r="AA93" s="118"/>
      <c r="AB93" s="118"/>
      <c r="AC93" s="118"/>
      <c r="AD93" s="118"/>
      <c r="AE93" s="118"/>
      <c r="AF93" s="118"/>
      <c r="AG93" s="118"/>
      <c r="AH93" s="118"/>
      <c r="AI93" s="118"/>
      <c r="AJ93" s="118"/>
      <c r="AK93" s="118"/>
      <c r="AL93" s="118"/>
      <c r="AM93" s="118"/>
      <c r="AN93" s="118"/>
      <c r="AO93" s="118"/>
      <c r="AP93" s="118"/>
      <c r="AQ93" s="118"/>
    </row>
    <row r="94" spans="1:43" ht="20.45" customHeight="1" x14ac:dyDescent="0.45">
      <c r="A94" s="118" t="s">
        <v>11</v>
      </c>
      <c r="B94" s="122"/>
      <c r="C94" s="122"/>
      <c r="D94" s="122"/>
      <c r="E94" s="129"/>
      <c r="F94" s="129"/>
      <c r="G94" s="129"/>
      <c r="H94" s="49"/>
      <c r="I94" s="49"/>
      <c r="J94" s="49"/>
      <c r="K94" s="49"/>
      <c r="L94" s="49"/>
      <c r="M94" s="118"/>
      <c r="N94" s="118"/>
      <c r="O94" s="118"/>
      <c r="P94" s="118"/>
      <c r="Q94" s="118"/>
      <c r="R94" s="118"/>
      <c r="S94" s="118"/>
      <c r="T94" s="118"/>
      <c r="U94" s="118"/>
    </row>
    <row r="95" spans="1:43" s="119" customFormat="1" x14ac:dyDescent="0.5"/>
    <row r="96" spans="1:43" s="119" customFormat="1" x14ac:dyDescent="0.5">
      <c r="A96" s="118"/>
    </row>
    <row r="97" s="119" customFormat="1" x14ac:dyDescent="0.5"/>
    <row r="98" s="119" customFormat="1" x14ac:dyDescent="0.5"/>
    <row r="99" s="119" customFormat="1" x14ac:dyDescent="0.5"/>
    <row r="100" s="119" customFormat="1" x14ac:dyDescent="0.5"/>
    <row r="101" s="119" customFormat="1" x14ac:dyDescent="0.5"/>
    <row r="102" s="119" customFormat="1" x14ac:dyDescent="0.5"/>
    <row r="103" s="119" customFormat="1" x14ac:dyDescent="0.5"/>
    <row r="104" s="119" customFormat="1" x14ac:dyDescent="0.5"/>
    <row r="105" s="119" customFormat="1" x14ac:dyDescent="0.5"/>
    <row r="106" s="119" customFormat="1" x14ac:dyDescent="0.5"/>
    <row r="107" s="119" customFormat="1" x14ac:dyDescent="0.5"/>
    <row r="108" s="119" customFormat="1" x14ac:dyDescent="0.5"/>
    <row r="109" s="119" customFormat="1" x14ac:dyDescent="0.5"/>
    <row r="110" s="119" customFormat="1" x14ac:dyDescent="0.5"/>
    <row r="111" s="119" customFormat="1" x14ac:dyDescent="0.5"/>
    <row r="112" s="119" customFormat="1" x14ac:dyDescent="0.5"/>
    <row r="113" s="119" customFormat="1" x14ac:dyDescent="0.5"/>
    <row r="114" s="119" customFormat="1" x14ac:dyDescent="0.5"/>
    <row r="115" s="119" customFormat="1" x14ac:dyDescent="0.5"/>
    <row r="116" s="119" customFormat="1" x14ac:dyDescent="0.5"/>
    <row r="117" s="119" customFormat="1" x14ac:dyDescent="0.5"/>
    <row r="118" s="119" customFormat="1" x14ac:dyDescent="0.5"/>
    <row r="119" s="119" customFormat="1" x14ac:dyDescent="0.5"/>
    <row r="120" s="119" customFormat="1" x14ac:dyDescent="0.5"/>
    <row r="121" s="119" customFormat="1" x14ac:dyDescent="0.5"/>
    <row r="122" s="119" customFormat="1" x14ac:dyDescent="0.5"/>
    <row r="123" s="119" customFormat="1" x14ac:dyDescent="0.5"/>
    <row r="124" s="119" customFormat="1" x14ac:dyDescent="0.5"/>
    <row r="125" s="119" customFormat="1" x14ac:dyDescent="0.5"/>
    <row r="126" s="119" customFormat="1" x14ac:dyDescent="0.5"/>
    <row r="127" s="119" customFormat="1" x14ac:dyDescent="0.5"/>
    <row r="128" s="119" customFormat="1" x14ac:dyDescent="0.5"/>
    <row r="129" s="119" customFormat="1" x14ac:dyDescent="0.5"/>
    <row r="130" s="119" customFormat="1" x14ac:dyDescent="0.5"/>
    <row r="131" s="119" customFormat="1" x14ac:dyDescent="0.5"/>
    <row r="132" s="119" customFormat="1" x14ac:dyDescent="0.5"/>
    <row r="133" s="119" customFormat="1" ht="3.75" customHeight="1" x14ac:dyDescent="0.5"/>
    <row r="134" s="119" customFormat="1" x14ac:dyDescent="0.5"/>
    <row r="135" s="119" customFormat="1" x14ac:dyDescent="0.5"/>
    <row r="136" s="119" customFormat="1" x14ac:dyDescent="0.5"/>
    <row r="137" s="119" customFormat="1" x14ac:dyDescent="0.5"/>
    <row r="138" s="119" customFormat="1" x14ac:dyDescent="0.5"/>
    <row r="139" s="119" customFormat="1" x14ac:dyDescent="0.5"/>
    <row r="140" s="119" customFormat="1" x14ac:dyDescent="0.5"/>
    <row r="141" s="119" customFormat="1" x14ac:dyDescent="0.5"/>
    <row r="142" s="119" customFormat="1" x14ac:dyDescent="0.5"/>
    <row r="143" s="119" customFormat="1" x14ac:dyDescent="0.5"/>
    <row r="144" s="119" customFormat="1" x14ac:dyDescent="0.5"/>
    <row r="145" s="119" customFormat="1" x14ac:dyDescent="0.5"/>
    <row r="146" s="119" customFormat="1" x14ac:dyDescent="0.5"/>
    <row r="147" s="119" customFormat="1" x14ac:dyDescent="0.5"/>
    <row r="148" s="119" customFormat="1" x14ac:dyDescent="0.5"/>
    <row r="149" s="119" customFormat="1" x14ac:dyDescent="0.5"/>
    <row r="150" s="119" customFormat="1" x14ac:dyDescent="0.5"/>
    <row r="151" s="119" customFormat="1" x14ac:dyDescent="0.5"/>
    <row r="152" s="119" customFormat="1" x14ac:dyDescent="0.5"/>
    <row r="153" s="119" customFormat="1" x14ac:dyDescent="0.5"/>
    <row r="154" s="119" customFormat="1" x14ac:dyDescent="0.5"/>
    <row r="155" s="119" customFormat="1" x14ac:dyDescent="0.5"/>
    <row r="156" s="119" customFormat="1" x14ac:dyDescent="0.5"/>
    <row r="157" s="119" customFormat="1" x14ac:dyDescent="0.5"/>
    <row r="158" s="119" customFormat="1" x14ac:dyDescent="0.5"/>
    <row r="159" s="119" customFormat="1" x14ac:dyDescent="0.5"/>
    <row r="160" s="119" customFormat="1" x14ac:dyDescent="0.5"/>
    <row r="161" s="119" customFormat="1" x14ac:dyDescent="0.5"/>
    <row r="162" s="119" customFormat="1" x14ac:dyDescent="0.5"/>
    <row r="163" s="119" customFormat="1" x14ac:dyDescent="0.5"/>
    <row r="164" s="119" customFormat="1" x14ac:dyDescent="0.5"/>
    <row r="165" s="119" customFormat="1" x14ac:dyDescent="0.5"/>
    <row r="166" s="119" customFormat="1" x14ac:dyDescent="0.5"/>
    <row r="167" s="119" customFormat="1" x14ac:dyDescent="0.5"/>
    <row r="168" s="119" customFormat="1" x14ac:dyDescent="0.5"/>
    <row r="169" s="119" customFormat="1" x14ac:dyDescent="0.5"/>
    <row r="170" s="119" customFormat="1" x14ac:dyDescent="0.5"/>
    <row r="171" s="119" customFormat="1" x14ac:dyDescent="0.5"/>
    <row r="172" s="119" customFormat="1" x14ac:dyDescent="0.5"/>
    <row r="173" s="119" customFormat="1" x14ac:dyDescent="0.5"/>
    <row r="174" s="119" customFormat="1" x14ac:dyDescent="0.5"/>
    <row r="175" s="119" customFormat="1" x14ac:dyDescent="0.5"/>
    <row r="176" s="119" customFormat="1" x14ac:dyDescent="0.5"/>
    <row r="177" s="119" customFormat="1" x14ac:dyDescent="0.5"/>
    <row r="178" s="119" customFormat="1" x14ac:dyDescent="0.5"/>
    <row r="179" s="119" customFormat="1" x14ac:dyDescent="0.5"/>
    <row r="180" s="119" customFormat="1" x14ac:dyDescent="0.5"/>
    <row r="181" s="119" customFormat="1" x14ac:dyDescent="0.5"/>
    <row r="182" s="119" customFormat="1" x14ac:dyDescent="0.5"/>
    <row r="183" s="119" customFormat="1" x14ac:dyDescent="0.5"/>
    <row r="184" s="119" customFormat="1" x14ac:dyDescent="0.5"/>
    <row r="185" s="119" customFormat="1" x14ac:dyDescent="0.5"/>
    <row r="186" s="119" customFormat="1" x14ac:dyDescent="0.5"/>
    <row r="187" s="119" customFormat="1" x14ac:dyDescent="0.5"/>
    <row r="188" s="119" customFormat="1" x14ac:dyDescent="0.5"/>
    <row r="189" s="119" customFormat="1" x14ac:dyDescent="0.5"/>
    <row r="190" s="119" customFormat="1" x14ac:dyDescent="0.5"/>
    <row r="191" s="119" customFormat="1" x14ac:dyDescent="0.5"/>
    <row r="192" s="119" customFormat="1" x14ac:dyDescent="0.5"/>
    <row r="193" s="119" customFormat="1" x14ac:dyDescent="0.5"/>
    <row r="194" s="119" customFormat="1" x14ac:dyDescent="0.5"/>
    <row r="195" s="119" customFormat="1" x14ac:dyDescent="0.5"/>
    <row r="196" s="119" customFormat="1" x14ac:dyDescent="0.5"/>
    <row r="197" s="119" customFormat="1" x14ac:dyDescent="0.5"/>
    <row r="198" s="119" customFormat="1" x14ac:dyDescent="0.5"/>
    <row r="199" s="119" customFormat="1" x14ac:dyDescent="0.5"/>
    <row r="200" s="119" customFormat="1" x14ac:dyDescent="0.5"/>
    <row r="201" s="119" customFormat="1" x14ac:dyDescent="0.5"/>
    <row r="202" s="119" customFormat="1" x14ac:dyDescent="0.5"/>
    <row r="203" s="119" customFormat="1" x14ac:dyDescent="0.5"/>
    <row r="204" s="119" customFormat="1" x14ac:dyDescent="0.5"/>
    <row r="205" s="119" customFormat="1" x14ac:dyDescent="0.5"/>
    <row r="206" s="119" customFormat="1" x14ac:dyDescent="0.5"/>
    <row r="207" s="119" customFormat="1" x14ac:dyDescent="0.5"/>
    <row r="208" s="119" customFormat="1" x14ac:dyDescent="0.5"/>
    <row r="209" s="119" customFormat="1" x14ac:dyDescent="0.5"/>
    <row r="210" s="119" customFormat="1" x14ac:dyDescent="0.5"/>
    <row r="211" s="119" customFormat="1" x14ac:dyDescent="0.5"/>
    <row r="212" s="119" customFormat="1" x14ac:dyDescent="0.5"/>
    <row r="213" s="119" customFormat="1" x14ac:dyDescent="0.5"/>
    <row r="214" s="119" customFormat="1" x14ac:dyDescent="0.5"/>
    <row r="215" s="119" customFormat="1" x14ac:dyDescent="0.5"/>
    <row r="216" s="119" customFormat="1" x14ac:dyDescent="0.5"/>
    <row r="217" s="119" customFormat="1" x14ac:dyDescent="0.5"/>
    <row r="218" s="119" customFormat="1" x14ac:dyDescent="0.5"/>
    <row r="219" s="119" customFormat="1" x14ac:dyDescent="0.5"/>
    <row r="220" s="119" customFormat="1" x14ac:dyDescent="0.5"/>
    <row r="221" s="119" customFormat="1" x14ac:dyDescent="0.5"/>
    <row r="222" s="119" customFormat="1" x14ac:dyDescent="0.5"/>
    <row r="223" s="119" customFormat="1" x14ac:dyDescent="0.5"/>
    <row r="224" s="119" customFormat="1" x14ac:dyDescent="0.5"/>
    <row r="225" spans="1:43" s="119" customFormat="1" x14ac:dyDescent="0.5">
      <c r="A225" s="118"/>
      <c r="B225" s="118"/>
      <c r="C225" s="118"/>
      <c r="D225" s="118"/>
      <c r="E225" s="118"/>
      <c r="V225" s="118"/>
      <c r="W225" s="118"/>
      <c r="X225" s="118"/>
      <c r="Y225" s="118"/>
      <c r="Z225" s="118"/>
      <c r="AA225" s="118"/>
      <c r="AB225" s="118"/>
      <c r="AC225" s="118"/>
      <c r="AD225" s="118"/>
      <c r="AE225" s="118"/>
      <c r="AF225" s="118"/>
      <c r="AG225" s="118"/>
      <c r="AH225" s="118"/>
      <c r="AI225" s="118"/>
      <c r="AJ225" s="118"/>
      <c r="AK225" s="118"/>
      <c r="AL225" s="118"/>
      <c r="AM225" s="118"/>
      <c r="AN225" s="118"/>
      <c r="AO225" s="118"/>
      <c r="AP225" s="118"/>
      <c r="AQ225" s="118"/>
    </row>
  </sheetData>
  <mergeCells count="10">
    <mergeCell ref="F51:H51"/>
    <mergeCell ref="J51:L51"/>
    <mergeCell ref="A2:L2"/>
    <mergeCell ref="A4:L4"/>
    <mergeCell ref="F6:H6"/>
    <mergeCell ref="J6:L6"/>
    <mergeCell ref="A48:L48"/>
    <mergeCell ref="A3:L3"/>
    <mergeCell ref="A49:L49"/>
    <mergeCell ref="A47:L47"/>
  </mergeCells>
  <pageMargins left="0.90551181102362199" right="0.31496062992126" top="0.511811023622047" bottom="0.59055118110236204" header="0.118110236220472" footer="0.118110236220472"/>
  <pageSetup paperSize="9" scale="83" fitToHeight="0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23"/>
  <sheetViews>
    <sheetView zoomScaleNormal="100" zoomScaleSheetLayoutView="100" workbookViewId="0"/>
  </sheetViews>
  <sheetFormatPr defaultColWidth="20.140625" defaultRowHeight="21.75" x14ac:dyDescent="0.5"/>
  <cols>
    <col min="1" max="3" width="2.85546875" style="118" customWidth="1"/>
    <col min="4" max="4" width="54.85546875" style="118" customWidth="1"/>
    <col min="5" max="5" width="5.28515625" style="118" customWidth="1"/>
    <col min="6" max="6" width="12.85546875" style="118" customWidth="1"/>
    <col min="7" max="7" width="0.85546875" style="118" customWidth="1"/>
    <col min="8" max="8" width="13.42578125" style="118" customWidth="1"/>
    <col min="9" max="9" width="0.85546875" style="118" customWidth="1"/>
    <col min="10" max="10" width="11.42578125" style="118" customWidth="1"/>
    <col min="11" max="11" width="0.85546875" style="118" customWidth="1"/>
    <col min="12" max="12" width="12" style="118" customWidth="1"/>
    <col min="13" max="21" width="20.140625" style="119"/>
    <col min="22" max="16384" width="20.140625" style="118"/>
  </cols>
  <sheetData>
    <row r="1" spans="1:21" x14ac:dyDescent="0.5">
      <c r="L1" s="118">
        <v>8</v>
      </c>
    </row>
    <row r="2" spans="1:21" x14ac:dyDescent="0.5">
      <c r="A2" s="189" t="s">
        <v>131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21" x14ac:dyDescent="0.5">
      <c r="A3" s="189" t="s">
        <v>36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21" x14ac:dyDescent="0.5">
      <c r="A4" s="189" t="s">
        <v>200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21" s="122" customFormat="1" x14ac:dyDescent="0.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1" t="s">
        <v>98</v>
      </c>
      <c r="M5" s="119"/>
      <c r="N5" s="119"/>
      <c r="O5" s="119"/>
      <c r="P5" s="119"/>
      <c r="Q5" s="119"/>
      <c r="R5" s="119"/>
      <c r="S5" s="119"/>
      <c r="T5" s="119"/>
      <c r="U5" s="119"/>
    </row>
    <row r="6" spans="1:21" s="122" customFormat="1" x14ac:dyDescent="0.5">
      <c r="A6" s="123"/>
      <c r="B6" s="123"/>
      <c r="C6" s="123"/>
      <c r="D6" s="123"/>
      <c r="E6" s="124"/>
      <c r="F6" s="188" t="s">
        <v>37</v>
      </c>
      <c r="G6" s="188"/>
      <c r="H6" s="188"/>
      <c r="I6" s="124"/>
      <c r="J6" s="188" t="s">
        <v>38</v>
      </c>
      <c r="K6" s="188"/>
      <c r="L6" s="188"/>
      <c r="M6" s="119"/>
      <c r="N6" s="119"/>
      <c r="O6" s="119"/>
      <c r="P6" s="119"/>
      <c r="Q6" s="119"/>
      <c r="R6" s="119"/>
      <c r="S6" s="119"/>
      <c r="T6" s="119"/>
      <c r="U6" s="119"/>
    </row>
    <row r="7" spans="1:21" s="122" customFormat="1" x14ac:dyDescent="0.5">
      <c r="A7" s="125"/>
      <c r="B7" s="125"/>
      <c r="C7" s="125"/>
      <c r="D7" s="125"/>
      <c r="E7" s="126" t="s">
        <v>1</v>
      </c>
      <c r="F7" s="126">
        <v>2026</v>
      </c>
      <c r="G7" s="126"/>
      <c r="H7" s="63" t="s">
        <v>173</v>
      </c>
      <c r="I7" s="126"/>
      <c r="J7" s="126">
        <v>2026</v>
      </c>
      <c r="K7" s="126"/>
      <c r="L7" s="63" t="s">
        <v>173</v>
      </c>
      <c r="M7" s="119"/>
      <c r="N7" s="119"/>
      <c r="O7" s="119"/>
      <c r="P7" s="119"/>
      <c r="Q7" s="119"/>
      <c r="R7" s="119"/>
      <c r="S7" s="119"/>
      <c r="T7" s="119"/>
      <c r="U7" s="119"/>
    </row>
    <row r="8" spans="1:21" s="122" customFormat="1" x14ac:dyDescent="0.5">
      <c r="E8" s="127"/>
      <c r="F8" s="127"/>
      <c r="G8" s="127"/>
      <c r="H8" s="127"/>
      <c r="I8" s="127"/>
      <c r="J8" s="127"/>
      <c r="K8" s="127"/>
      <c r="L8" s="127"/>
      <c r="M8" s="119"/>
      <c r="N8" s="119"/>
      <c r="O8" s="119"/>
      <c r="P8" s="119"/>
      <c r="Q8" s="119"/>
      <c r="R8" s="119"/>
      <c r="S8" s="119"/>
      <c r="T8" s="119"/>
      <c r="U8" s="119"/>
    </row>
    <row r="9" spans="1:21" x14ac:dyDescent="0.5">
      <c r="A9" s="122" t="s">
        <v>39</v>
      </c>
      <c r="F9" s="64"/>
      <c r="G9" s="64"/>
      <c r="H9" s="64"/>
      <c r="I9" s="64"/>
      <c r="J9" s="64"/>
      <c r="K9" s="64"/>
      <c r="L9" s="64"/>
    </row>
    <row r="10" spans="1:21" x14ac:dyDescent="0.5">
      <c r="A10" s="118" t="s">
        <v>40</v>
      </c>
      <c r="F10" s="45">
        <v>1043116</v>
      </c>
      <c r="G10" s="3"/>
      <c r="H10" s="128">
        <v>1096387</v>
      </c>
      <c r="I10" s="3"/>
      <c r="J10" s="3">
        <v>0</v>
      </c>
      <c r="K10" s="3"/>
      <c r="L10" s="10">
        <v>0</v>
      </c>
    </row>
    <row r="11" spans="1:21" x14ac:dyDescent="0.5">
      <c r="A11" s="118" t="s">
        <v>88</v>
      </c>
      <c r="F11" s="45">
        <v>292199</v>
      </c>
      <c r="G11" s="4"/>
      <c r="H11" s="128">
        <v>223039</v>
      </c>
      <c r="I11" s="3"/>
      <c r="J11" s="3">
        <v>48503</v>
      </c>
      <c r="K11" s="3"/>
      <c r="L11" s="128">
        <v>48605</v>
      </c>
    </row>
    <row r="12" spans="1:21" x14ac:dyDescent="0.5">
      <c r="A12" s="122" t="s">
        <v>41</v>
      </c>
      <c r="F12" s="65">
        <f>SUM(F10:F11)</f>
        <v>1335315</v>
      </c>
      <c r="G12" s="66"/>
      <c r="H12" s="65">
        <f>SUM(H10:H11)</f>
        <v>1319426</v>
      </c>
      <c r="I12" s="66"/>
      <c r="J12" s="65">
        <f>SUM(J10:J11)</f>
        <v>48503</v>
      </c>
      <c r="K12" s="66"/>
      <c r="L12" s="65">
        <f>SUM(L10:L11)</f>
        <v>48605</v>
      </c>
    </row>
    <row r="13" spans="1:21" x14ac:dyDescent="0.5">
      <c r="A13" s="122" t="s">
        <v>42</v>
      </c>
      <c r="F13" s="66"/>
      <c r="G13" s="66"/>
      <c r="H13" s="66"/>
      <c r="I13" s="66"/>
      <c r="K13" s="66"/>
    </row>
    <row r="14" spans="1:21" x14ac:dyDescent="0.5">
      <c r="A14" s="118" t="s">
        <v>43</v>
      </c>
      <c r="E14" s="129"/>
      <c r="F14" s="3">
        <v>-844275</v>
      </c>
      <c r="G14" s="3"/>
      <c r="H14" s="128">
        <v>-924349</v>
      </c>
      <c r="I14" s="3"/>
      <c r="J14" s="3">
        <v>0</v>
      </c>
      <c r="K14" s="3"/>
      <c r="L14" s="10">
        <v>0</v>
      </c>
    </row>
    <row r="15" spans="1:21" x14ac:dyDescent="0.5">
      <c r="A15" s="118" t="s">
        <v>124</v>
      </c>
      <c r="E15" s="129"/>
      <c r="F15" s="3">
        <v>-156237</v>
      </c>
      <c r="G15" s="3"/>
      <c r="H15" s="128">
        <v>-116680</v>
      </c>
      <c r="I15" s="3"/>
      <c r="J15" s="3">
        <v>-23148</v>
      </c>
      <c r="K15" s="3"/>
      <c r="L15" s="128">
        <v>-21223</v>
      </c>
    </row>
    <row r="16" spans="1:21" x14ac:dyDescent="0.5">
      <c r="A16" s="122" t="s">
        <v>44</v>
      </c>
      <c r="F16" s="5">
        <f>SUM(F14:F15)</f>
        <v>-1000512</v>
      </c>
      <c r="G16" s="67"/>
      <c r="H16" s="5">
        <f>SUM(H14:H15)</f>
        <v>-1041029</v>
      </c>
      <c r="I16" s="67"/>
      <c r="J16" s="5">
        <f>SUM(J14:J15)</f>
        <v>-23148</v>
      </c>
      <c r="K16" s="67"/>
      <c r="L16" s="5">
        <f>SUM(L14:L15)</f>
        <v>-21223</v>
      </c>
    </row>
    <row r="17" spans="1:12" x14ac:dyDescent="0.5">
      <c r="A17" s="122" t="s">
        <v>45</v>
      </c>
      <c r="F17" s="66">
        <f>+F12+F16</f>
        <v>334803</v>
      </c>
      <c r="G17" s="66"/>
      <c r="H17" s="66">
        <f>+H12+H16</f>
        <v>278397</v>
      </c>
      <c r="I17" s="66"/>
      <c r="J17" s="66">
        <f>+J12+J16</f>
        <v>25355</v>
      </c>
      <c r="K17" s="66"/>
      <c r="L17" s="66">
        <f>+L12+L16</f>
        <v>27382</v>
      </c>
    </row>
    <row r="18" spans="1:12" x14ac:dyDescent="0.5">
      <c r="A18" s="118" t="s">
        <v>46</v>
      </c>
      <c r="F18" s="4">
        <v>16103</v>
      </c>
      <c r="G18" s="3"/>
      <c r="H18" s="128">
        <v>14759</v>
      </c>
      <c r="I18" s="10"/>
      <c r="J18" s="32">
        <v>16460</v>
      </c>
      <c r="K18" s="10"/>
      <c r="L18" s="128">
        <v>11778</v>
      </c>
    </row>
    <row r="19" spans="1:12" x14ac:dyDescent="0.5">
      <c r="A19" s="118" t="s">
        <v>169</v>
      </c>
      <c r="F19" s="3">
        <v>13811</v>
      </c>
      <c r="G19" s="66"/>
      <c r="H19" s="128">
        <v>-2064</v>
      </c>
      <c r="I19" s="10"/>
      <c r="J19" s="33">
        <v>0</v>
      </c>
      <c r="K19" s="10"/>
      <c r="L19" s="33">
        <v>0</v>
      </c>
    </row>
    <row r="20" spans="1:12" x14ac:dyDescent="0.5">
      <c r="A20" s="118" t="s">
        <v>80</v>
      </c>
      <c r="F20" s="3">
        <v>-44784</v>
      </c>
      <c r="G20" s="3"/>
      <c r="H20" s="128">
        <v>-34457</v>
      </c>
      <c r="I20" s="10"/>
      <c r="J20" s="10">
        <v>0</v>
      </c>
      <c r="K20" s="10"/>
      <c r="L20" s="10">
        <v>0</v>
      </c>
    </row>
    <row r="21" spans="1:12" x14ac:dyDescent="0.5">
      <c r="A21" s="118" t="s">
        <v>47</v>
      </c>
      <c r="E21" s="129"/>
      <c r="F21" s="3">
        <v>-141454</v>
      </c>
      <c r="G21" s="3"/>
      <c r="H21" s="128">
        <v>-130440</v>
      </c>
      <c r="I21" s="10"/>
      <c r="J21" s="10">
        <v>-47486</v>
      </c>
      <c r="K21" s="10"/>
      <c r="L21" s="128">
        <v>-40418</v>
      </c>
    </row>
    <row r="22" spans="1:12" x14ac:dyDescent="0.5">
      <c r="A22" s="118" t="s">
        <v>152</v>
      </c>
      <c r="E22" s="129"/>
      <c r="F22" s="68">
        <f>SUM(F17:F21)</f>
        <v>178479</v>
      </c>
      <c r="G22" s="66"/>
      <c r="H22" s="68">
        <f>SUM(H17:H21)</f>
        <v>126195</v>
      </c>
      <c r="I22" s="66"/>
      <c r="J22" s="69">
        <f>SUM(J17:J21)</f>
        <v>-5671</v>
      </c>
      <c r="K22" s="66"/>
      <c r="L22" s="130">
        <f>SUM(L17:L21)</f>
        <v>-1258</v>
      </c>
    </row>
    <row r="23" spans="1:12" x14ac:dyDescent="0.5">
      <c r="A23" s="118" t="s">
        <v>77</v>
      </c>
      <c r="E23" s="129"/>
      <c r="F23" s="3">
        <v>-18647</v>
      </c>
      <c r="G23" s="3"/>
      <c r="H23" s="128">
        <v>-23135</v>
      </c>
      <c r="I23" s="10"/>
      <c r="J23" s="10">
        <v>-12637</v>
      </c>
      <c r="K23" s="10"/>
      <c r="L23" s="128">
        <v>-14395</v>
      </c>
    </row>
    <row r="24" spans="1:12" x14ac:dyDescent="0.5">
      <c r="A24" s="118" t="s">
        <v>138</v>
      </c>
      <c r="E24" s="129">
        <v>10</v>
      </c>
      <c r="F24" s="3">
        <v>-1074</v>
      </c>
      <c r="G24" s="3"/>
      <c r="H24" s="128">
        <v>-1578</v>
      </c>
      <c r="I24" s="10"/>
      <c r="J24" s="10">
        <v>0</v>
      </c>
      <c r="K24" s="10"/>
      <c r="L24" s="10">
        <v>0</v>
      </c>
    </row>
    <row r="25" spans="1:12" x14ac:dyDescent="0.5">
      <c r="A25" s="118" t="s">
        <v>142</v>
      </c>
      <c r="E25" s="129">
        <v>11</v>
      </c>
      <c r="F25" s="6">
        <v>0</v>
      </c>
      <c r="G25" s="3"/>
      <c r="H25" s="11">
        <v>0</v>
      </c>
      <c r="I25" s="10"/>
      <c r="J25" s="11">
        <v>126229</v>
      </c>
      <c r="K25" s="10"/>
      <c r="L25" s="131">
        <v>90689</v>
      </c>
    </row>
    <row r="26" spans="1:12" x14ac:dyDescent="0.5">
      <c r="A26" s="122" t="s">
        <v>94</v>
      </c>
      <c r="F26" s="7">
        <f>SUM(F22:F25)</f>
        <v>158758</v>
      </c>
      <c r="G26" s="3"/>
      <c r="H26" s="7">
        <f>SUM(H22:H25)</f>
        <v>101482</v>
      </c>
      <c r="I26" s="3"/>
      <c r="J26" s="7">
        <f>SUM(J22:J25)</f>
        <v>107921</v>
      </c>
      <c r="K26" s="3"/>
      <c r="L26" s="7">
        <f>SUM(L22:L25)</f>
        <v>75036</v>
      </c>
    </row>
    <row r="27" spans="1:12" x14ac:dyDescent="0.5">
      <c r="A27" s="118" t="s">
        <v>153</v>
      </c>
      <c r="E27" s="129"/>
      <c r="F27" s="6">
        <v>-32374</v>
      </c>
      <c r="G27" s="3"/>
      <c r="H27" s="128">
        <v>-18296</v>
      </c>
      <c r="I27" s="3"/>
      <c r="J27" s="11">
        <v>3987</v>
      </c>
      <c r="K27" s="3"/>
      <c r="L27" s="128">
        <v>2975</v>
      </c>
    </row>
    <row r="28" spans="1:12" ht="22.5" thickBot="1" x14ac:dyDescent="0.55000000000000004">
      <c r="A28" s="132" t="s">
        <v>99</v>
      </c>
      <c r="E28" s="129"/>
      <c r="F28" s="70">
        <f>SUM(F26:F27)</f>
        <v>126384</v>
      </c>
      <c r="G28" s="66"/>
      <c r="H28" s="70">
        <f>SUM(H26:H27)</f>
        <v>83186</v>
      </c>
      <c r="I28" s="66"/>
      <c r="J28" s="70">
        <f>SUM(J26:J27)</f>
        <v>111908</v>
      </c>
      <c r="K28" s="66"/>
      <c r="L28" s="71">
        <f>SUM(L26:L27)</f>
        <v>78011</v>
      </c>
    </row>
    <row r="29" spans="1:12" ht="22.5" thickTop="1" x14ac:dyDescent="0.5">
      <c r="B29" s="133"/>
      <c r="C29" s="133"/>
      <c r="D29" s="133"/>
      <c r="E29" s="134"/>
      <c r="F29" s="67"/>
      <c r="G29" s="67"/>
      <c r="H29" s="67"/>
      <c r="I29" s="67"/>
      <c r="J29" s="72"/>
      <c r="K29" s="67"/>
      <c r="L29" s="72"/>
    </row>
    <row r="30" spans="1:12" x14ac:dyDescent="0.5">
      <c r="A30" s="122" t="s">
        <v>48</v>
      </c>
      <c r="B30" s="133"/>
      <c r="C30" s="133"/>
      <c r="D30" s="133"/>
      <c r="E30" s="134"/>
      <c r="F30" s="67"/>
      <c r="G30" s="67"/>
      <c r="H30" s="67"/>
      <c r="I30" s="67"/>
      <c r="J30" s="72"/>
      <c r="K30" s="67"/>
      <c r="L30" s="72"/>
    </row>
    <row r="31" spans="1:12" x14ac:dyDescent="0.5">
      <c r="A31" s="118" t="s">
        <v>79</v>
      </c>
      <c r="C31" s="133"/>
      <c r="D31" s="133"/>
      <c r="E31" s="129"/>
      <c r="F31" s="40">
        <f>+F33-F32</f>
        <v>111908</v>
      </c>
      <c r="G31" s="8"/>
      <c r="H31" s="8">
        <f>+H33-H32</f>
        <v>78011</v>
      </c>
      <c r="I31" s="8"/>
      <c r="J31" s="8">
        <f>+J33-J32</f>
        <v>111908</v>
      </c>
      <c r="K31" s="8"/>
      <c r="L31" s="8">
        <f>+L33-L32</f>
        <v>78011</v>
      </c>
    </row>
    <row r="32" spans="1:12" x14ac:dyDescent="0.5">
      <c r="A32" s="118" t="s">
        <v>91</v>
      </c>
      <c r="E32" s="129"/>
      <c r="F32" s="40">
        <v>14476</v>
      </c>
      <c r="G32" s="8"/>
      <c r="H32" s="128">
        <v>5175</v>
      </c>
      <c r="I32" s="8"/>
      <c r="J32" s="8">
        <v>0</v>
      </c>
      <c r="K32" s="8"/>
      <c r="L32" s="8">
        <v>0</v>
      </c>
    </row>
    <row r="33" spans="1:43" ht="22.5" thickBot="1" x14ac:dyDescent="0.55000000000000004">
      <c r="E33" s="129"/>
      <c r="F33" s="73">
        <f>+F28</f>
        <v>126384</v>
      </c>
      <c r="G33" s="72"/>
      <c r="H33" s="73">
        <f>+H28</f>
        <v>83186</v>
      </c>
      <c r="I33" s="72"/>
      <c r="J33" s="70">
        <f>+J28</f>
        <v>111908</v>
      </c>
      <c r="K33" s="72"/>
      <c r="L33" s="73">
        <f>+L28</f>
        <v>78011</v>
      </c>
    </row>
    <row r="34" spans="1:43" ht="22.5" thickTop="1" x14ac:dyDescent="0.5">
      <c r="E34" s="129"/>
      <c r="F34" s="72"/>
      <c r="G34" s="72"/>
      <c r="H34" s="74"/>
      <c r="I34" s="72"/>
      <c r="J34" s="72"/>
      <c r="K34" s="72"/>
      <c r="L34" s="72"/>
    </row>
    <row r="35" spans="1:43" x14ac:dyDescent="0.5">
      <c r="A35" s="118" t="s">
        <v>174</v>
      </c>
      <c r="E35" s="129"/>
      <c r="F35" s="64">
        <f>+F31/383327</f>
        <v>0.29193873637912277</v>
      </c>
      <c r="G35" s="64"/>
      <c r="H35" s="64">
        <f>+H31/383327</f>
        <v>0.2035103188661378</v>
      </c>
      <c r="I35" s="64"/>
      <c r="J35" s="64">
        <f>+J31/383327</f>
        <v>0.29193873637912277</v>
      </c>
      <c r="K35" s="64"/>
      <c r="L35" s="64">
        <f>+L31/383327</f>
        <v>0.2035103188661378</v>
      </c>
    </row>
    <row r="36" spans="1:43" s="119" customFormat="1" x14ac:dyDescent="0.5">
      <c r="A36" s="118" t="s">
        <v>175</v>
      </c>
      <c r="B36" s="118"/>
      <c r="C36" s="118"/>
      <c r="D36" s="118"/>
      <c r="E36" s="118"/>
      <c r="F36" s="114">
        <v>383327</v>
      </c>
      <c r="G36" s="115"/>
      <c r="H36" s="114">
        <v>383327</v>
      </c>
      <c r="I36" s="10"/>
      <c r="J36" s="114">
        <v>383327</v>
      </c>
      <c r="K36" s="40"/>
      <c r="L36" s="114">
        <v>383327</v>
      </c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118"/>
    </row>
    <row r="37" spans="1:43" x14ac:dyDescent="0.5">
      <c r="F37" s="75"/>
      <c r="G37" s="75"/>
      <c r="H37" s="75"/>
      <c r="I37" s="75"/>
      <c r="K37" s="75"/>
      <c r="L37" s="75"/>
    </row>
    <row r="38" spans="1:43" x14ac:dyDescent="0.5">
      <c r="F38" s="75"/>
      <c r="G38" s="75"/>
      <c r="H38" s="75"/>
      <c r="I38" s="75"/>
      <c r="J38" s="122" t="s">
        <v>105</v>
      </c>
      <c r="K38" s="75"/>
      <c r="L38" s="75"/>
    </row>
    <row r="39" spans="1:43" x14ac:dyDescent="0.5">
      <c r="F39" s="75"/>
      <c r="G39" s="75"/>
      <c r="H39" s="75"/>
      <c r="I39" s="75"/>
      <c r="J39" s="122" t="s">
        <v>106</v>
      </c>
      <c r="K39" s="75"/>
      <c r="L39" s="75"/>
    </row>
    <row r="40" spans="1:43" ht="25.5" customHeight="1" x14ac:dyDescent="0.5">
      <c r="F40" s="75"/>
      <c r="G40" s="75"/>
      <c r="H40" s="75"/>
      <c r="I40" s="75"/>
      <c r="J40" s="122"/>
      <c r="K40" s="75"/>
      <c r="L40" s="75"/>
    </row>
    <row r="41" spans="1:43" ht="22.5" customHeight="1" x14ac:dyDescent="0.5">
      <c r="F41" s="75"/>
      <c r="G41" s="75"/>
      <c r="H41" s="75"/>
      <c r="I41" s="75"/>
      <c r="J41" s="122"/>
      <c r="K41" s="75"/>
      <c r="L41" s="75"/>
    </row>
    <row r="42" spans="1:43" ht="19.5" customHeight="1" x14ac:dyDescent="0.5">
      <c r="F42" s="75"/>
      <c r="G42" s="75"/>
      <c r="H42" s="75"/>
      <c r="I42" s="75"/>
      <c r="J42" s="122"/>
      <c r="K42" s="75"/>
      <c r="L42" s="75"/>
    </row>
    <row r="43" spans="1:43" ht="18.75" customHeight="1" x14ac:dyDescent="0.5">
      <c r="F43" s="75"/>
      <c r="G43" s="75"/>
      <c r="H43" s="75"/>
      <c r="I43" s="75"/>
      <c r="J43" s="122"/>
      <c r="K43" s="75"/>
      <c r="L43" s="75"/>
    </row>
    <row r="44" spans="1:43" ht="19.5" customHeight="1" x14ac:dyDescent="0.5">
      <c r="F44" s="75"/>
      <c r="G44" s="75"/>
      <c r="H44" s="75"/>
      <c r="I44" s="75"/>
      <c r="J44" s="122"/>
      <c r="K44" s="75"/>
      <c r="L44" s="75"/>
    </row>
    <row r="45" spans="1:43" ht="22.5" customHeight="1" x14ac:dyDescent="0.5">
      <c r="F45" s="75"/>
      <c r="G45" s="75"/>
      <c r="H45" s="75"/>
      <c r="I45" s="75"/>
      <c r="J45" s="122"/>
      <c r="K45" s="75"/>
      <c r="L45" s="75"/>
    </row>
    <row r="46" spans="1:43" ht="21.6" customHeight="1" x14ac:dyDescent="0.5">
      <c r="A46" s="118" t="s">
        <v>11</v>
      </c>
      <c r="F46" s="75"/>
      <c r="G46" s="75"/>
      <c r="H46" s="75"/>
      <c r="I46" s="75"/>
      <c r="J46" s="122"/>
      <c r="K46" s="75"/>
      <c r="L46" s="75"/>
    </row>
    <row r="47" spans="1:43" x14ac:dyDescent="0.5">
      <c r="F47" s="76"/>
      <c r="G47" s="76"/>
      <c r="H47" s="75"/>
      <c r="I47" s="76"/>
      <c r="K47" s="76"/>
      <c r="L47" s="118">
        <v>9</v>
      </c>
    </row>
    <row r="48" spans="1:43" x14ac:dyDescent="0.5">
      <c r="A48" s="189" t="str">
        <f>+A2</f>
        <v>TSTE PUBLIC COMPANY LIMITED AND ITS SUBSIDIARY COMPANIES</v>
      </c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</row>
    <row r="49" spans="1:43" s="119" customFormat="1" x14ac:dyDescent="0.5">
      <c r="A49" s="191" t="s">
        <v>49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</row>
    <row r="50" spans="1:43" s="119" customFormat="1" x14ac:dyDescent="0.5">
      <c r="A50" s="189" t="str">
        <f>A4</f>
        <v>For the six-month period ended June 30, 2026</v>
      </c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</row>
    <row r="51" spans="1:43" s="122" customFormat="1" x14ac:dyDescent="0.5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36" t="s">
        <v>98</v>
      </c>
      <c r="M51" s="119"/>
      <c r="N51" s="119"/>
      <c r="O51" s="119"/>
      <c r="P51" s="119"/>
      <c r="Q51" s="119"/>
      <c r="R51" s="119"/>
      <c r="S51" s="119"/>
      <c r="T51" s="119"/>
      <c r="U51" s="119"/>
    </row>
    <row r="52" spans="1:43" s="119" customFormat="1" x14ac:dyDescent="0.5">
      <c r="A52" s="123"/>
      <c r="B52" s="123"/>
      <c r="C52" s="123"/>
      <c r="D52" s="123"/>
      <c r="E52" s="124"/>
      <c r="F52" s="188" t="s">
        <v>37</v>
      </c>
      <c r="G52" s="188"/>
      <c r="H52" s="188"/>
      <c r="I52" s="124"/>
      <c r="J52" s="188" t="s">
        <v>38</v>
      </c>
      <c r="K52" s="188"/>
      <c r="L52" s="188"/>
    </row>
    <row r="53" spans="1:43" s="122" customFormat="1" x14ac:dyDescent="0.5">
      <c r="A53" s="125"/>
      <c r="B53" s="125"/>
      <c r="C53" s="125"/>
      <c r="D53" s="125"/>
      <c r="E53" s="126"/>
      <c r="F53" s="126">
        <v>2026</v>
      </c>
      <c r="G53" s="126"/>
      <c r="H53" s="63" t="s">
        <v>173</v>
      </c>
      <c r="I53" s="126"/>
      <c r="J53" s="126">
        <v>2026</v>
      </c>
      <c r="K53" s="126"/>
      <c r="L53" s="63" t="s">
        <v>173</v>
      </c>
      <c r="M53" s="119"/>
      <c r="N53" s="119"/>
      <c r="O53" s="119"/>
      <c r="P53" s="119"/>
      <c r="Q53" s="119"/>
      <c r="R53" s="119"/>
      <c r="S53" s="119"/>
      <c r="T53" s="119"/>
      <c r="U53" s="119"/>
    </row>
    <row r="54" spans="1:43" x14ac:dyDescent="0.5">
      <c r="A54" s="122"/>
      <c r="B54" s="122"/>
      <c r="C54" s="122"/>
      <c r="D54" s="122"/>
      <c r="E54" s="122"/>
      <c r="F54" s="127"/>
      <c r="G54" s="127"/>
      <c r="H54" s="127"/>
      <c r="I54" s="127"/>
      <c r="J54" s="127"/>
      <c r="K54" s="127"/>
      <c r="L54" s="127"/>
    </row>
    <row r="55" spans="1:43" x14ac:dyDescent="0.5">
      <c r="A55" s="137" t="s">
        <v>99</v>
      </c>
      <c r="B55" s="122"/>
      <c r="C55" s="122"/>
      <c r="D55" s="122"/>
      <c r="E55" s="122"/>
      <c r="F55" s="77">
        <f>+F33</f>
        <v>126384</v>
      </c>
      <c r="G55" s="78"/>
      <c r="H55" s="77">
        <f>+H33</f>
        <v>83186</v>
      </c>
      <c r="I55" s="78"/>
      <c r="J55" s="77">
        <f>+J28</f>
        <v>111908</v>
      </c>
      <c r="K55" s="78"/>
      <c r="L55" s="79">
        <f>+L31</f>
        <v>78011</v>
      </c>
    </row>
    <row r="56" spans="1:43" x14ac:dyDescent="0.5">
      <c r="A56" s="137"/>
      <c r="B56" s="122"/>
      <c r="C56" s="122"/>
      <c r="D56" s="122"/>
      <c r="E56" s="122"/>
      <c r="F56" s="80"/>
      <c r="G56" s="78"/>
      <c r="H56" s="81"/>
      <c r="I56" s="78"/>
      <c r="J56" s="81"/>
      <c r="K56" s="78"/>
      <c r="L56" s="82"/>
    </row>
    <row r="57" spans="1:43" s="119" customFormat="1" x14ac:dyDescent="0.5">
      <c r="A57" s="122" t="s">
        <v>100</v>
      </c>
      <c r="B57" s="118"/>
      <c r="C57" s="118"/>
      <c r="D57" s="118"/>
      <c r="E57" s="118"/>
      <c r="F57" s="6">
        <v>0</v>
      </c>
      <c r="G57" s="66"/>
      <c r="H57" s="6">
        <v>0</v>
      </c>
      <c r="I57" s="66"/>
      <c r="J57" s="6">
        <v>0</v>
      </c>
      <c r="K57" s="66"/>
      <c r="L57" s="6">
        <v>0</v>
      </c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</row>
    <row r="58" spans="1:43" s="119" customFormat="1" ht="22.5" thickBot="1" x14ac:dyDescent="0.55000000000000004">
      <c r="A58" s="122" t="s">
        <v>101</v>
      </c>
      <c r="B58" s="118"/>
      <c r="C58" s="118"/>
      <c r="D58" s="118"/>
      <c r="E58" s="118"/>
      <c r="F58" s="83">
        <f>+F55+F57</f>
        <v>126384</v>
      </c>
      <c r="G58" s="66"/>
      <c r="H58" s="27">
        <f>+H57+H55</f>
        <v>83186</v>
      </c>
      <c r="I58" s="66"/>
      <c r="J58" s="27">
        <f>+J57+J55</f>
        <v>111908</v>
      </c>
      <c r="K58" s="66"/>
      <c r="L58" s="27">
        <f>+L57+L55</f>
        <v>78011</v>
      </c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</row>
    <row r="59" spans="1:43" s="119" customFormat="1" ht="22.5" thickTop="1" x14ac:dyDescent="0.5">
      <c r="A59" s="122"/>
      <c r="B59" s="122"/>
      <c r="C59" s="122"/>
      <c r="D59" s="122"/>
      <c r="E59" s="122"/>
      <c r="F59" s="84"/>
      <c r="G59" s="66"/>
      <c r="H59" s="85"/>
      <c r="I59" s="66"/>
      <c r="J59" s="84"/>
      <c r="K59" s="66"/>
      <c r="L59" s="84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</row>
    <row r="60" spans="1:43" s="119" customFormat="1" x14ac:dyDescent="0.5">
      <c r="A60" s="137" t="s">
        <v>92</v>
      </c>
      <c r="B60" s="118"/>
      <c r="C60" s="118"/>
      <c r="D60" s="118"/>
      <c r="E60" s="118"/>
      <c r="F60" s="72"/>
      <c r="G60" s="66"/>
      <c r="H60" s="72"/>
      <c r="I60" s="66"/>
      <c r="J60" s="72"/>
      <c r="K60" s="66"/>
      <c r="L60" s="72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</row>
    <row r="61" spans="1:43" s="119" customFormat="1" x14ac:dyDescent="0.5">
      <c r="A61" s="138" t="s">
        <v>79</v>
      </c>
      <c r="B61" s="118"/>
      <c r="C61" s="118"/>
      <c r="D61" s="118"/>
      <c r="E61" s="118"/>
      <c r="F61" s="3">
        <f>+F63-F62</f>
        <v>111908</v>
      </c>
      <c r="G61" s="67"/>
      <c r="H61" s="3">
        <f>+H63-H62</f>
        <v>78011</v>
      </c>
      <c r="I61" s="67"/>
      <c r="J61" s="3">
        <f>+J63-J62</f>
        <v>111908</v>
      </c>
      <c r="K61" s="67"/>
      <c r="L61" s="86">
        <f>+L63-L62</f>
        <v>78011</v>
      </c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</row>
    <row r="62" spans="1:43" s="119" customFormat="1" x14ac:dyDescent="0.5">
      <c r="A62" s="138" t="s">
        <v>75</v>
      </c>
      <c r="B62" s="118"/>
      <c r="C62" s="118"/>
      <c r="D62" s="118"/>
      <c r="E62" s="118"/>
      <c r="F62" s="9">
        <f>+F32</f>
        <v>14476</v>
      </c>
      <c r="G62" s="67"/>
      <c r="H62" s="3">
        <f>+H32</f>
        <v>5175</v>
      </c>
      <c r="I62" s="67"/>
      <c r="J62" s="6">
        <f>+J32</f>
        <v>0</v>
      </c>
      <c r="K62" s="67"/>
      <c r="L62" s="6">
        <f>+L32</f>
        <v>0</v>
      </c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</row>
    <row r="63" spans="1:43" s="119" customFormat="1" ht="22.5" thickBot="1" x14ac:dyDescent="0.55000000000000004">
      <c r="A63" s="138" t="s">
        <v>101</v>
      </c>
      <c r="B63" s="118"/>
      <c r="C63" s="118"/>
      <c r="D63" s="118"/>
      <c r="E63" s="118"/>
      <c r="F63" s="70">
        <f>+F58</f>
        <v>126384</v>
      </c>
      <c r="G63" s="67"/>
      <c r="H63" s="27">
        <f>+H58</f>
        <v>83186</v>
      </c>
      <c r="I63" s="67"/>
      <c r="J63" s="27">
        <f>+J58</f>
        <v>111908</v>
      </c>
      <c r="K63" s="67"/>
      <c r="L63" s="87">
        <f>+L58</f>
        <v>78011</v>
      </c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</row>
    <row r="64" spans="1:43" s="119" customFormat="1" ht="22.5" thickTop="1" x14ac:dyDescent="0.5">
      <c r="A64" s="118"/>
      <c r="B64" s="118"/>
      <c r="C64" s="118"/>
      <c r="D64" s="118"/>
      <c r="E64" s="118"/>
      <c r="F64" s="56"/>
      <c r="G64" s="66"/>
      <c r="H64" s="116"/>
      <c r="I64" s="66"/>
      <c r="J64" s="118"/>
      <c r="K64" s="66"/>
      <c r="L64" s="56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</row>
    <row r="65" spans="1:43" s="119" customFormat="1" x14ac:dyDescent="0.5">
      <c r="A65" s="118"/>
      <c r="B65" s="118"/>
      <c r="C65" s="118"/>
      <c r="D65" s="118"/>
      <c r="E65" s="118"/>
      <c r="F65" s="56"/>
      <c r="G65" s="67"/>
      <c r="H65" s="56"/>
      <c r="I65" s="67"/>
      <c r="J65" s="118"/>
      <c r="K65" s="67"/>
      <c r="L65" s="56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</row>
    <row r="66" spans="1:43" x14ac:dyDescent="0.5">
      <c r="F66" s="75"/>
      <c r="G66" s="75"/>
      <c r="H66" s="75"/>
      <c r="I66" s="75"/>
      <c r="J66" s="122" t="s">
        <v>102</v>
      </c>
      <c r="K66" s="75"/>
      <c r="L66" s="75"/>
    </row>
    <row r="67" spans="1:43" x14ac:dyDescent="0.5">
      <c r="F67" s="75"/>
      <c r="G67" s="75"/>
      <c r="H67" s="75"/>
      <c r="I67" s="75"/>
      <c r="J67" s="122" t="s">
        <v>103</v>
      </c>
      <c r="K67" s="75"/>
      <c r="L67" s="75"/>
    </row>
    <row r="68" spans="1:43" s="119" customFormat="1" x14ac:dyDescent="0.5">
      <c r="A68" s="118"/>
      <c r="B68" s="118"/>
      <c r="C68" s="118"/>
      <c r="D68" s="118"/>
      <c r="E68" s="118"/>
      <c r="F68" s="56"/>
      <c r="G68" s="56"/>
      <c r="H68" s="56"/>
      <c r="I68" s="56"/>
      <c r="J68" s="88"/>
      <c r="K68" s="56"/>
      <c r="L68" s="56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</row>
    <row r="69" spans="1:43" s="119" customFormat="1" x14ac:dyDescent="0.5">
      <c r="A69" s="118"/>
      <c r="B69" s="118"/>
      <c r="C69" s="118"/>
      <c r="D69" s="118"/>
      <c r="E69" s="118"/>
      <c r="F69" s="56"/>
      <c r="G69" s="56"/>
      <c r="H69" s="56"/>
      <c r="I69" s="56"/>
      <c r="J69" s="88"/>
      <c r="K69" s="56"/>
      <c r="L69" s="56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</row>
    <row r="70" spans="1:43" s="119" customFormat="1" x14ac:dyDescent="0.5">
      <c r="A70" s="118"/>
      <c r="B70" s="118"/>
      <c r="C70" s="118"/>
      <c r="D70" s="118"/>
      <c r="E70" s="118"/>
      <c r="F70" s="56"/>
      <c r="G70" s="56"/>
      <c r="H70" s="56"/>
      <c r="I70" s="56"/>
      <c r="J70" s="88"/>
      <c r="K70" s="56"/>
      <c r="L70" s="56"/>
      <c r="V70" s="118"/>
      <c r="W70" s="118"/>
      <c r="X70" s="118"/>
      <c r="Y70" s="118"/>
      <c r="Z70" s="118"/>
      <c r="AA70" s="118"/>
      <c r="AB70" s="118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8"/>
      <c r="AN70" s="118"/>
      <c r="AO70" s="118"/>
      <c r="AP70" s="118"/>
      <c r="AQ70" s="118"/>
    </row>
    <row r="71" spans="1:43" s="119" customFormat="1" x14ac:dyDescent="0.5">
      <c r="A71" s="118"/>
      <c r="B71" s="118"/>
      <c r="C71" s="118"/>
      <c r="D71" s="118"/>
      <c r="E71" s="118"/>
      <c r="F71" s="56"/>
      <c r="G71" s="56"/>
      <c r="H71" s="56"/>
      <c r="I71" s="56"/>
      <c r="J71" s="88"/>
      <c r="K71" s="56"/>
      <c r="L71" s="56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</row>
    <row r="72" spans="1:43" s="119" customFormat="1" x14ac:dyDescent="0.5">
      <c r="A72" s="118"/>
      <c r="B72" s="118"/>
      <c r="C72" s="118"/>
      <c r="D72" s="118"/>
      <c r="E72" s="118"/>
      <c r="F72" s="56"/>
      <c r="G72" s="56"/>
      <c r="H72" s="56"/>
      <c r="I72" s="56"/>
      <c r="J72" s="88"/>
      <c r="K72" s="56"/>
      <c r="L72" s="56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</row>
    <row r="73" spans="1:43" s="119" customFormat="1" x14ac:dyDescent="0.5">
      <c r="A73" s="118"/>
      <c r="B73" s="118"/>
      <c r="C73" s="118"/>
      <c r="D73" s="118"/>
      <c r="E73" s="118"/>
      <c r="F73" s="56"/>
      <c r="G73" s="56"/>
      <c r="H73" s="56"/>
      <c r="I73" s="56"/>
      <c r="J73" s="88"/>
      <c r="K73" s="56"/>
      <c r="L73" s="56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</row>
    <row r="74" spans="1:43" s="119" customFormat="1" x14ac:dyDescent="0.5">
      <c r="A74" s="118"/>
      <c r="B74" s="118"/>
      <c r="C74" s="118"/>
      <c r="D74" s="118"/>
      <c r="E74" s="118"/>
      <c r="F74" s="56"/>
      <c r="G74" s="56"/>
      <c r="H74" s="56"/>
      <c r="I74" s="56"/>
      <c r="J74" s="88"/>
      <c r="K74" s="56"/>
      <c r="L74" s="56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</row>
    <row r="75" spans="1:43" s="119" customFormat="1" x14ac:dyDescent="0.5">
      <c r="A75" s="118"/>
      <c r="B75" s="118"/>
      <c r="C75" s="118"/>
      <c r="D75" s="118"/>
      <c r="E75" s="118"/>
      <c r="F75" s="56"/>
      <c r="G75" s="56"/>
      <c r="H75" s="56"/>
      <c r="I75" s="56"/>
      <c r="J75" s="88"/>
      <c r="K75" s="56"/>
      <c r="L75" s="56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</row>
    <row r="76" spans="1:43" s="119" customFormat="1" x14ac:dyDescent="0.5">
      <c r="A76" s="118"/>
      <c r="B76" s="118"/>
      <c r="C76" s="118"/>
      <c r="D76" s="118"/>
      <c r="E76" s="118"/>
      <c r="F76" s="56"/>
      <c r="G76" s="56"/>
      <c r="H76" s="56"/>
      <c r="I76" s="56"/>
      <c r="J76" s="88"/>
      <c r="K76" s="56"/>
      <c r="L76" s="56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</row>
    <row r="77" spans="1:43" s="119" customFormat="1" x14ac:dyDescent="0.5">
      <c r="A77" s="118"/>
      <c r="B77" s="118"/>
      <c r="C77" s="118"/>
      <c r="D77" s="118"/>
      <c r="E77" s="118"/>
      <c r="F77" s="56"/>
      <c r="G77" s="56"/>
      <c r="I77" s="56"/>
      <c r="J77" s="89"/>
      <c r="K77" s="56"/>
      <c r="L77" s="56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</row>
    <row r="78" spans="1:43" s="119" customFormat="1" x14ac:dyDescent="0.5">
      <c r="A78" s="118"/>
      <c r="B78" s="118"/>
      <c r="C78" s="118"/>
      <c r="D78" s="118"/>
      <c r="E78" s="118"/>
      <c r="F78" s="56"/>
      <c r="G78" s="56"/>
      <c r="H78" s="56"/>
      <c r="I78" s="56"/>
      <c r="J78" s="88"/>
      <c r="K78" s="56"/>
      <c r="L78" s="56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</row>
    <row r="79" spans="1:43" s="119" customFormat="1" x14ac:dyDescent="0.5">
      <c r="A79" s="118"/>
      <c r="B79" s="118"/>
      <c r="C79" s="118"/>
      <c r="D79" s="118"/>
      <c r="E79" s="118"/>
      <c r="F79" s="56"/>
      <c r="G79" s="56"/>
      <c r="H79" s="56"/>
      <c r="I79" s="56"/>
      <c r="J79" s="88"/>
      <c r="K79" s="56"/>
      <c r="L79" s="56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</row>
    <row r="80" spans="1:43" s="119" customFormat="1" x14ac:dyDescent="0.5">
      <c r="A80" s="118"/>
      <c r="B80" s="118"/>
      <c r="C80" s="118"/>
      <c r="D80" s="118"/>
      <c r="E80" s="118"/>
      <c r="F80" s="56"/>
      <c r="G80" s="56"/>
      <c r="H80" s="56"/>
      <c r="I80" s="56"/>
      <c r="J80" s="88"/>
      <c r="K80" s="56"/>
      <c r="L80" s="56"/>
      <c r="V80" s="118"/>
      <c r="W80" s="118"/>
      <c r="X80" s="118"/>
      <c r="Y80" s="118"/>
      <c r="Z80" s="118"/>
      <c r="AA80" s="118"/>
      <c r="AB80" s="118"/>
      <c r="AC80" s="118"/>
      <c r="AD80" s="118"/>
      <c r="AE80" s="118"/>
      <c r="AF80" s="118"/>
      <c r="AG80" s="118"/>
      <c r="AH80" s="118"/>
      <c r="AI80" s="118"/>
      <c r="AJ80" s="118"/>
      <c r="AK80" s="118"/>
      <c r="AL80" s="118"/>
      <c r="AM80" s="118"/>
      <c r="AN80" s="118"/>
      <c r="AO80" s="118"/>
      <c r="AP80" s="118"/>
      <c r="AQ80" s="118"/>
    </row>
    <row r="81" spans="1:43" s="119" customFormat="1" x14ac:dyDescent="0.5">
      <c r="A81" s="118"/>
      <c r="B81" s="118"/>
      <c r="C81" s="118"/>
      <c r="D81" s="118"/>
      <c r="E81" s="118"/>
      <c r="F81" s="56"/>
      <c r="G81" s="56"/>
      <c r="H81" s="56"/>
      <c r="I81" s="56"/>
      <c r="J81" s="88"/>
      <c r="K81" s="56"/>
      <c r="L81" s="56"/>
      <c r="V81" s="118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  <c r="AL81" s="118"/>
      <c r="AM81" s="118"/>
      <c r="AN81" s="118"/>
      <c r="AO81" s="118"/>
      <c r="AP81" s="118"/>
      <c r="AQ81" s="118"/>
    </row>
    <row r="82" spans="1:43" s="119" customFormat="1" x14ac:dyDescent="0.5">
      <c r="A82" s="118"/>
      <c r="B82" s="118"/>
      <c r="C82" s="118"/>
      <c r="D82" s="118"/>
      <c r="E82" s="118"/>
      <c r="F82" s="56"/>
      <c r="G82" s="56"/>
      <c r="H82" s="56"/>
      <c r="I82" s="56"/>
      <c r="J82" s="88"/>
      <c r="K82" s="56"/>
      <c r="L82" s="56"/>
      <c r="V82" s="118"/>
      <c r="W82" s="118"/>
      <c r="X82" s="118"/>
      <c r="Y82" s="118"/>
      <c r="Z82" s="118"/>
      <c r="AA82" s="118"/>
      <c r="AB82" s="118"/>
      <c r="AC82" s="118"/>
      <c r="AD82" s="118"/>
      <c r="AE82" s="118"/>
      <c r="AF82" s="118"/>
      <c r="AG82" s="118"/>
      <c r="AH82" s="118"/>
      <c r="AI82" s="118"/>
      <c r="AJ82" s="118"/>
      <c r="AK82" s="118"/>
      <c r="AL82" s="118"/>
      <c r="AM82" s="118"/>
      <c r="AN82" s="118"/>
      <c r="AO82" s="118"/>
      <c r="AP82" s="118"/>
      <c r="AQ82" s="118"/>
    </row>
    <row r="83" spans="1:43" s="119" customFormat="1" x14ac:dyDescent="0.5">
      <c r="A83" s="118"/>
      <c r="B83" s="118"/>
      <c r="C83" s="118"/>
      <c r="D83" s="118"/>
      <c r="E83" s="118"/>
      <c r="F83" s="56"/>
      <c r="G83" s="56"/>
      <c r="H83" s="56"/>
      <c r="I83" s="56"/>
      <c r="J83" s="88"/>
      <c r="K83" s="56"/>
      <c r="L83" s="56"/>
      <c r="V83" s="118"/>
      <c r="W83" s="118"/>
      <c r="X83" s="118"/>
      <c r="Y83" s="118"/>
      <c r="Z83" s="118"/>
      <c r="AA83" s="118"/>
      <c r="AB83" s="118"/>
      <c r="AC83" s="118"/>
      <c r="AD83" s="118"/>
      <c r="AE83" s="118"/>
      <c r="AF83" s="118"/>
      <c r="AG83" s="118"/>
      <c r="AH83" s="118"/>
      <c r="AI83" s="118"/>
      <c r="AJ83" s="118"/>
      <c r="AK83" s="118"/>
      <c r="AL83" s="118"/>
      <c r="AM83" s="118"/>
      <c r="AN83" s="118"/>
      <c r="AO83" s="118"/>
      <c r="AP83" s="118"/>
      <c r="AQ83" s="118"/>
    </row>
    <row r="84" spans="1:43" s="119" customFormat="1" x14ac:dyDescent="0.5">
      <c r="A84" s="118"/>
      <c r="B84" s="118"/>
      <c r="C84" s="118"/>
      <c r="D84" s="118"/>
      <c r="E84" s="118"/>
      <c r="F84" s="56"/>
      <c r="G84" s="56"/>
      <c r="H84" s="56"/>
      <c r="I84" s="56"/>
      <c r="J84" s="88"/>
      <c r="K84" s="56"/>
      <c r="L84" s="56"/>
      <c r="V84" s="118"/>
      <c r="W84" s="118"/>
      <c r="X84" s="118"/>
      <c r="Y84" s="118"/>
      <c r="Z84" s="118"/>
      <c r="AA84" s="118"/>
      <c r="AB84" s="118"/>
      <c r="AC84" s="118"/>
      <c r="AD84" s="118"/>
      <c r="AE84" s="118"/>
      <c r="AF84" s="118"/>
      <c r="AG84" s="118"/>
      <c r="AH84" s="118"/>
      <c r="AI84" s="118"/>
      <c r="AJ84" s="118"/>
      <c r="AK84" s="118"/>
      <c r="AL84" s="118"/>
      <c r="AM84" s="118"/>
      <c r="AN84" s="118"/>
      <c r="AO84" s="118"/>
      <c r="AP84" s="118"/>
      <c r="AQ84" s="118"/>
    </row>
    <row r="85" spans="1:43" s="119" customFormat="1" x14ac:dyDescent="0.5">
      <c r="A85" s="118"/>
      <c r="B85" s="118"/>
      <c r="C85" s="118"/>
      <c r="D85" s="118"/>
      <c r="E85" s="118"/>
      <c r="F85" s="56"/>
      <c r="G85" s="56"/>
      <c r="H85" s="56"/>
      <c r="I85" s="56"/>
      <c r="J85" s="88"/>
      <c r="K85" s="56"/>
      <c r="L85" s="56"/>
      <c r="V85" s="118"/>
      <c r="W85" s="118"/>
      <c r="X85" s="118"/>
      <c r="Y85" s="118"/>
      <c r="Z85" s="118"/>
      <c r="AA85" s="118"/>
      <c r="AB85" s="118"/>
      <c r="AC85" s="118"/>
      <c r="AD85" s="118"/>
      <c r="AE85" s="118"/>
      <c r="AF85" s="118"/>
      <c r="AG85" s="118"/>
      <c r="AH85" s="118"/>
      <c r="AI85" s="118"/>
      <c r="AJ85" s="118"/>
      <c r="AK85" s="118"/>
      <c r="AL85" s="118"/>
      <c r="AM85" s="118"/>
      <c r="AN85" s="118"/>
      <c r="AO85" s="118"/>
      <c r="AP85" s="118"/>
      <c r="AQ85" s="118"/>
    </row>
    <row r="86" spans="1:43" s="119" customFormat="1" x14ac:dyDescent="0.5">
      <c r="A86" s="118"/>
      <c r="B86" s="118"/>
      <c r="C86" s="118"/>
      <c r="D86" s="118"/>
      <c r="E86" s="118"/>
      <c r="F86" s="56"/>
      <c r="G86" s="56"/>
      <c r="H86" s="56"/>
      <c r="I86" s="56"/>
      <c r="J86" s="88"/>
      <c r="K86" s="56"/>
      <c r="L86" s="56"/>
      <c r="V86" s="118"/>
      <c r="W86" s="118"/>
      <c r="X86" s="118"/>
      <c r="Y86" s="118"/>
      <c r="Z86" s="118"/>
      <c r="AA86" s="118"/>
      <c r="AB86" s="118"/>
      <c r="AC86" s="118"/>
      <c r="AD86" s="118"/>
      <c r="AE86" s="118"/>
      <c r="AF86" s="118"/>
      <c r="AG86" s="118"/>
      <c r="AH86" s="118"/>
      <c r="AI86" s="118"/>
      <c r="AJ86" s="118"/>
      <c r="AK86" s="118"/>
      <c r="AL86" s="118"/>
      <c r="AM86" s="118"/>
      <c r="AN86" s="118"/>
      <c r="AO86" s="118"/>
      <c r="AP86" s="118"/>
      <c r="AQ86" s="118"/>
    </row>
    <row r="87" spans="1:43" s="119" customFormat="1" ht="21" customHeight="1" x14ac:dyDescent="0.5">
      <c r="A87" s="118"/>
      <c r="B87" s="118"/>
      <c r="C87" s="118"/>
      <c r="D87" s="118"/>
      <c r="E87" s="118"/>
      <c r="F87" s="56"/>
      <c r="G87" s="56"/>
      <c r="H87" s="56"/>
      <c r="I87" s="56"/>
      <c r="J87" s="88"/>
      <c r="K87" s="56"/>
      <c r="L87" s="56"/>
      <c r="V87" s="118"/>
      <c r="W87" s="118"/>
      <c r="X87" s="118"/>
      <c r="Y87" s="118"/>
      <c r="Z87" s="118"/>
      <c r="AA87" s="118"/>
      <c r="AB87" s="118"/>
      <c r="AC87" s="118"/>
      <c r="AD87" s="118"/>
      <c r="AE87" s="118"/>
      <c r="AF87" s="118"/>
      <c r="AG87" s="118"/>
      <c r="AH87" s="118"/>
      <c r="AI87" s="118"/>
      <c r="AJ87" s="118"/>
      <c r="AK87" s="118"/>
      <c r="AL87" s="118"/>
      <c r="AM87" s="118"/>
      <c r="AN87" s="118"/>
      <c r="AO87" s="118"/>
      <c r="AP87" s="118"/>
      <c r="AQ87" s="118"/>
    </row>
    <row r="88" spans="1:43" s="119" customFormat="1" ht="21.75" customHeight="1" x14ac:dyDescent="0.5">
      <c r="A88" s="118"/>
      <c r="B88" s="118"/>
      <c r="C88" s="118"/>
      <c r="D88" s="118"/>
      <c r="E88" s="118"/>
      <c r="F88" s="56"/>
      <c r="G88" s="56"/>
      <c r="H88" s="56"/>
      <c r="I88" s="56"/>
      <c r="J88" s="88"/>
      <c r="K88" s="56"/>
      <c r="L88" s="56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</row>
    <row r="89" spans="1:43" s="119" customFormat="1" ht="21.75" customHeight="1" x14ac:dyDescent="0.5">
      <c r="A89" s="118"/>
      <c r="B89" s="118"/>
      <c r="C89" s="118"/>
      <c r="D89" s="118"/>
      <c r="E89" s="118"/>
      <c r="F89" s="56"/>
      <c r="G89" s="56"/>
      <c r="H89" s="56"/>
      <c r="I89" s="56"/>
      <c r="J89" s="88"/>
      <c r="K89" s="56"/>
      <c r="L89" s="56"/>
      <c r="V89" s="118"/>
      <c r="W89" s="118"/>
      <c r="X89" s="118"/>
      <c r="Y89" s="118"/>
      <c r="Z89" s="118"/>
      <c r="AA89" s="118"/>
      <c r="AB89" s="118"/>
      <c r="AC89" s="118"/>
      <c r="AD89" s="118"/>
      <c r="AE89" s="118"/>
      <c r="AF89" s="118"/>
      <c r="AG89" s="118"/>
      <c r="AH89" s="118"/>
      <c r="AI89" s="118"/>
      <c r="AJ89" s="118"/>
      <c r="AK89" s="118"/>
      <c r="AL89" s="118"/>
      <c r="AM89" s="118"/>
      <c r="AN89" s="118"/>
      <c r="AO89" s="118"/>
      <c r="AP89" s="118"/>
      <c r="AQ89" s="118"/>
    </row>
    <row r="90" spans="1:43" s="119" customFormat="1" ht="20.45" customHeight="1" x14ac:dyDescent="0.5">
      <c r="A90" s="118"/>
      <c r="B90" s="118"/>
      <c r="C90" s="118"/>
      <c r="D90" s="118"/>
      <c r="E90" s="118"/>
      <c r="F90" s="56"/>
      <c r="G90" s="56"/>
      <c r="H90" s="56"/>
      <c r="I90" s="56"/>
      <c r="J90" s="88"/>
      <c r="K90" s="56"/>
      <c r="L90" s="56"/>
      <c r="V90" s="118"/>
      <c r="W90" s="118"/>
      <c r="X90" s="118"/>
      <c r="Y90" s="118"/>
      <c r="Z90" s="118"/>
      <c r="AA90" s="118"/>
      <c r="AB90" s="118"/>
      <c r="AC90" s="118"/>
      <c r="AD90" s="118"/>
      <c r="AE90" s="118"/>
      <c r="AF90" s="118"/>
      <c r="AG90" s="118"/>
      <c r="AH90" s="118"/>
      <c r="AI90" s="118"/>
      <c r="AJ90" s="118"/>
      <c r="AK90" s="118"/>
      <c r="AL90" s="118"/>
      <c r="AM90" s="118"/>
      <c r="AN90" s="118"/>
      <c r="AO90" s="118"/>
      <c r="AP90" s="118"/>
      <c r="AQ90" s="118"/>
    </row>
    <row r="91" spans="1:43" s="119" customFormat="1" x14ac:dyDescent="0.5">
      <c r="A91" s="118"/>
      <c r="B91" s="118"/>
      <c r="C91" s="118"/>
      <c r="D91" s="118"/>
      <c r="E91" s="118"/>
      <c r="F91" s="56"/>
      <c r="G91" s="56"/>
      <c r="H91" s="56"/>
      <c r="I91" s="56"/>
      <c r="J91" s="88"/>
      <c r="K91" s="56"/>
      <c r="L91" s="56"/>
      <c r="V91" s="118"/>
      <c r="W91" s="118"/>
      <c r="X91" s="118"/>
      <c r="Y91" s="118"/>
      <c r="Z91" s="118"/>
      <c r="AA91" s="118"/>
      <c r="AB91" s="118"/>
      <c r="AC91" s="118"/>
      <c r="AD91" s="118"/>
      <c r="AE91" s="118"/>
      <c r="AF91" s="118"/>
      <c r="AG91" s="118"/>
      <c r="AH91" s="118"/>
      <c r="AI91" s="118"/>
      <c r="AJ91" s="118"/>
      <c r="AK91" s="118"/>
      <c r="AL91" s="118"/>
      <c r="AM91" s="118"/>
      <c r="AN91" s="118"/>
      <c r="AO91" s="118"/>
      <c r="AP91" s="118"/>
      <c r="AQ91" s="118"/>
    </row>
    <row r="92" spans="1:43" s="119" customFormat="1" ht="20.45" customHeight="1" x14ac:dyDescent="0.5">
      <c r="A92" s="118" t="s">
        <v>11</v>
      </c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</row>
    <row r="93" spans="1:43" s="119" customFormat="1" x14ac:dyDescent="0.5"/>
    <row r="94" spans="1:43" s="119" customFormat="1" x14ac:dyDescent="0.5">
      <c r="A94" s="118"/>
    </row>
    <row r="95" spans="1:43" s="119" customFormat="1" x14ac:dyDescent="0.5"/>
    <row r="96" spans="1:43" s="119" customFormat="1" x14ac:dyDescent="0.5"/>
    <row r="97" s="119" customFormat="1" x14ac:dyDescent="0.5"/>
    <row r="98" s="119" customFormat="1" x14ac:dyDescent="0.5"/>
    <row r="99" s="119" customFormat="1" x14ac:dyDescent="0.5"/>
    <row r="100" s="119" customFormat="1" x14ac:dyDescent="0.5"/>
    <row r="101" s="119" customFormat="1" x14ac:dyDescent="0.5"/>
    <row r="102" s="119" customFormat="1" x14ac:dyDescent="0.5"/>
    <row r="103" s="119" customFormat="1" x14ac:dyDescent="0.5"/>
    <row r="104" s="119" customFormat="1" x14ac:dyDescent="0.5"/>
    <row r="105" s="119" customFormat="1" x14ac:dyDescent="0.5"/>
    <row r="106" s="119" customFormat="1" x14ac:dyDescent="0.5"/>
    <row r="107" s="119" customFormat="1" x14ac:dyDescent="0.5"/>
    <row r="108" s="119" customFormat="1" x14ac:dyDescent="0.5"/>
    <row r="109" s="119" customFormat="1" x14ac:dyDescent="0.5"/>
    <row r="110" s="119" customFormat="1" x14ac:dyDescent="0.5"/>
    <row r="111" s="119" customFormat="1" x14ac:dyDescent="0.5"/>
    <row r="112" s="119" customFormat="1" x14ac:dyDescent="0.5"/>
    <row r="113" s="119" customFormat="1" x14ac:dyDescent="0.5"/>
    <row r="114" s="119" customFormat="1" x14ac:dyDescent="0.5"/>
    <row r="115" s="119" customFormat="1" x14ac:dyDescent="0.5"/>
    <row r="116" s="119" customFormat="1" x14ac:dyDescent="0.5"/>
    <row r="117" s="119" customFormat="1" x14ac:dyDescent="0.5"/>
    <row r="118" s="119" customFormat="1" x14ac:dyDescent="0.5"/>
    <row r="119" s="119" customFormat="1" x14ac:dyDescent="0.5"/>
    <row r="120" s="119" customFormat="1" x14ac:dyDescent="0.5"/>
    <row r="121" s="119" customFormat="1" x14ac:dyDescent="0.5"/>
    <row r="122" s="119" customFormat="1" x14ac:dyDescent="0.5"/>
    <row r="123" s="119" customFormat="1" x14ac:dyDescent="0.5"/>
    <row r="124" s="119" customFormat="1" x14ac:dyDescent="0.5"/>
    <row r="125" s="119" customFormat="1" x14ac:dyDescent="0.5"/>
    <row r="126" s="119" customFormat="1" x14ac:dyDescent="0.5"/>
    <row r="127" s="119" customFormat="1" x14ac:dyDescent="0.5"/>
    <row r="128" s="119" customFormat="1" x14ac:dyDescent="0.5"/>
    <row r="129" s="119" customFormat="1" x14ac:dyDescent="0.5"/>
    <row r="130" s="119" customFormat="1" x14ac:dyDescent="0.5"/>
    <row r="131" s="119" customFormat="1" ht="3.75" customHeight="1" x14ac:dyDescent="0.5"/>
    <row r="132" s="119" customFormat="1" x14ac:dyDescent="0.5"/>
    <row r="133" s="119" customFormat="1" x14ac:dyDescent="0.5"/>
    <row r="134" s="119" customFormat="1" x14ac:dyDescent="0.5"/>
    <row r="135" s="119" customFormat="1" x14ac:dyDescent="0.5"/>
    <row r="136" s="119" customFormat="1" x14ac:dyDescent="0.5"/>
    <row r="137" s="119" customFormat="1" x14ac:dyDescent="0.5"/>
    <row r="138" s="119" customFormat="1" x14ac:dyDescent="0.5"/>
    <row r="139" s="119" customFormat="1" x14ac:dyDescent="0.5"/>
    <row r="140" s="119" customFormat="1" x14ac:dyDescent="0.5"/>
    <row r="141" s="119" customFormat="1" x14ac:dyDescent="0.5"/>
    <row r="142" s="119" customFormat="1" x14ac:dyDescent="0.5"/>
    <row r="143" s="119" customFormat="1" x14ac:dyDescent="0.5"/>
    <row r="144" s="119" customFormat="1" x14ac:dyDescent="0.5"/>
    <row r="145" s="119" customFormat="1" x14ac:dyDescent="0.5"/>
    <row r="146" s="119" customFormat="1" x14ac:dyDescent="0.5"/>
    <row r="147" s="119" customFormat="1" x14ac:dyDescent="0.5"/>
    <row r="148" s="119" customFormat="1" x14ac:dyDescent="0.5"/>
    <row r="149" s="119" customFormat="1" x14ac:dyDescent="0.5"/>
    <row r="150" s="119" customFormat="1" x14ac:dyDescent="0.5"/>
    <row r="151" s="119" customFormat="1" x14ac:dyDescent="0.5"/>
    <row r="152" s="119" customFormat="1" x14ac:dyDescent="0.5"/>
    <row r="153" s="119" customFormat="1" x14ac:dyDescent="0.5"/>
    <row r="154" s="119" customFormat="1" x14ac:dyDescent="0.5"/>
    <row r="155" s="119" customFormat="1" x14ac:dyDescent="0.5"/>
    <row r="156" s="119" customFormat="1" x14ac:dyDescent="0.5"/>
    <row r="157" s="119" customFormat="1" x14ac:dyDescent="0.5"/>
    <row r="158" s="119" customFormat="1" x14ac:dyDescent="0.5"/>
    <row r="159" s="119" customFormat="1" x14ac:dyDescent="0.5"/>
    <row r="160" s="119" customFormat="1" x14ac:dyDescent="0.5"/>
    <row r="161" s="119" customFormat="1" x14ac:dyDescent="0.5"/>
    <row r="162" s="119" customFormat="1" x14ac:dyDescent="0.5"/>
    <row r="163" s="119" customFormat="1" x14ac:dyDescent="0.5"/>
    <row r="164" s="119" customFormat="1" x14ac:dyDescent="0.5"/>
    <row r="165" s="119" customFormat="1" x14ac:dyDescent="0.5"/>
    <row r="166" s="119" customFormat="1" x14ac:dyDescent="0.5"/>
    <row r="167" s="119" customFormat="1" x14ac:dyDescent="0.5"/>
    <row r="168" s="119" customFormat="1" x14ac:dyDescent="0.5"/>
    <row r="169" s="119" customFormat="1" x14ac:dyDescent="0.5"/>
    <row r="170" s="119" customFormat="1" x14ac:dyDescent="0.5"/>
    <row r="171" s="119" customFormat="1" x14ac:dyDescent="0.5"/>
    <row r="172" s="119" customFormat="1" x14ac:dyDescent="0.5"/>
    <row r="173" s="119" customFormat="1" x14ac:dyDescent="0.5"/>
    <row r="174" s="119" customFormat="1" x14ac:dyDescent="0.5"/>
    <row r="175" s="119" customFormat="1" x14ac:dyDescent="0.5"/>
    <row r="176" s="119" customFormat="1" x14ac:dyDescent="0.5"/>
    <row r="177" s="119" customFormat="1" x14ac:dyDescent="0.5"/>
    <row r="178" s="119" customFormat="1" x14ac:dyDescent="0.5"/>
    <row r="179" s="119" customFormat="1" x14ac:dyDescent="0.5"/>
    <row r="180" s="119" customFormat="1" x14ac:dyDescent="0.5"/>
    <row r="181" s="119" customFormat="1" x14ac:dyDescent="0.5"/>
    <row r="182" s="119" customFormat="1" x14ac:dyDescent="0.5"/>
    <row r="183" s="119" customFormat="1" x14ac:dyDescent="0.5"/>
    <row r="184" s="119" customFormat="1" x14ac:dyDescent="0.5"/>
    <row r="185" s="119" customFormat="1" x14ac:dyDescent="0.5"/>
    <row r="186" s="119" customFormat="1" x14ac:dyDescent="0.5"/>
    <row r="187" s="119" customFormat="1" x14ac:dyDescent="0.5"/>
    <row r="188" s="119" customFormat="1" x14ac:dyDescent="0.5"/>
    <row r="189" s="119" customFormat="1" x14ac:dyDescent="0.5"/>
    <row r="190" s="119" customFormat="1" x14ac:dyDescent="0.5"/>
    <row r="191" s="119" customFormat="1" x14ac:dyDescent="0.5"/>
    <row r="192" s="119" customFormat="1" x14ac:dyDescent="0.5"/>
    <row r="193" s="119" customFormat="1" x14ac:dyDescent="0.5"/>
    <row r="194" s="119" customFormat="1" x14ac:dyDescent="0.5"/>
    <row r="195" s="119" customFormat="1" x14ac:dyDescent="0.5"/>
    <row r="196" s="119" customFormat="1" x14ac:dyDescent="0.5"/>
    <row r="197" s="119" customFormat="1" x14ac:dyDescent="0.5"/>
    <row r="198" s="119" customFormat="1" x14ac:dyDescent="0.5"/>
    <row r="199" s="119" customFormat="1" x14ac:dyDescent="0.5"/>
    <row r="200" s="119" customFormat="1" x14ac:dyDescent="0.5"/>
    <row r="201" s="119" customFormat="1" x14ac:dyDescent="0.5"/>
    <row r="202" s="119" customFormat="1" x14ac:dyDescent="0.5"/>
    <row r="203" s="119" customFormat="1" x14ac:dyDescent="0.5"/>
    <row r="204" s="119" customFormat="1" x14ac:dyDescent="0.5"/>
    <row r="205" s="119" customFormat="1" x14ac:dyDescent="0.5"/>
    <row r="206" s="119" customFormat="1" x14ac:dyDescent="0.5"/>
    <row r="207" s="119" customFormat="1" x14ac:dyDescent="0.5"/>
    <row r="208" s="119" customFormat="1" x14ac:dyDescent="0.5"/>
    <row r="209" spans="1:43" s="119" customFormat="1" x14ac:dyDescent="0.5"/>
    <row r="210" spans="1:43" s="119" customFormat="1" x14ac:dyDescent="0.5"/>
    <row r="211" spans="1:43" s="119" customFormat="1" x14ac:dyDescent="0.5"/>
    <row r="212" spans="1:43" s="119" customFormat="1" x14ac:dyDescent="0.5"/>
    <row r="213" spans="1:43" s="119" customFormat="1" x14ac:dyDescent="0.5"/>
    <row r="214" spans="1:43" s="119" customFormat="1" x14ac:dyDescent="0.5"/>
    <row r="215" spans="1:43" s="119" customFormat="1" x14ac:dyDescent="0.5"/>
    <row r="216" spans="1:43" s="119" customFormat="1" x14ac:dyDescent="0.5"/>
    <row r="217" spans="1:43" s="119" customFormat="1" x14ac:dyDescent="0.5"/>
    <row r="218" spans="1:43" s="119" customFormat="1" x14ac:dyDescent="0.5"/>
    <row r="219" spans="1:43" s="119" customFormat="1" x14ac:dyDescent="0.5"/>
    <row r="220" spans="1:43" s="119" customFormat="1" x14ac:dyDescent="0.5"/>
    <row r="221" spans="1:43" s="119" customFormat="1" x14ac:dyDescent="0.5"/>
    <row r="222" spans="1:43" s="119" customFormat="1" x14ac:dyDescent="0.5"/>
    <row r="223" spans="1:43" s="119" customFormat="1" x14ac:dyDescent="0.5">
      <c r="A223" s="118"/>
      <c r="B223" s="118"/>
      <c r="C223" s="118"/>
      <c r="D223" s="118"/>
      <c r="E223" s="118"/>
      <c r="V223" s="118"/>
      <c r="W223" s="118"/>
      <c r="X223" s="118"/>
      <c r="Y223" s="118"/>
      <c r="Z223" s="118"/>
      <c r="AA223" s="118"/>
      <c r="AB223" s="118"/>
      <c r="AC223" s="118"/>
      <c r="AD223" s="118"/>
      <c r="AE223" s="118"/>
      <c r="AF223" s="118"/>
      <c r="AG223" s="118"/>
      <c r="AH223" s="118"/>
      <c r="AI223" s="118"/>
      <c r="AJ223" s="118"/>
      <c r="AK223" s="118"/>
      <c r="AL223" s="118"/>
      <c r="AM223" s="118"/>
      <c r="AN223" s="118"/>
      <c r="AO223" s="118"/>
      <c r="AP223" s="118"/>
      <c r="AQ223" s="118"/>
    </row>
  </sheetData>
  <mergeCells count="10">
    <mergeCell ref="A49:L49"/>
    <mergeCell ref="A50:L50"/>
    <mergeCell ref="F52:H52"/>
    <mergeCell ref="J52:L52"/>
    <mergeCell ref="A2:L2"/>
    <mergeCell ref="A3:L3"/>
    <mergeCell ref="A4:L4"/>
    <mergeCell ref="F6:H6"/>
    <mergeCell ref="J6:L6"/>
    <mergeCell ref="A48:L48"/>
  </mergeCells>
  <pageMargins left="0.90551181102362199" right="0.31496062992126" top="0.511811023622047" bottom="0.59055118110236204" header="0.118110236220472" footer="0.118110236220472"/>
  <pageSetup paperSize="9" scale="81" fitToHeight="0" orientation="portrait" r:id="rId1"/>
  <headerFooter alignWithMargins="0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1"/>
  <sheetViews>
    <sheetView zoomScaleNormal="100" zoomScaleSheetLayoutView="100" workbookViewId="0">
      <selection sqref="A1:O1"/>
    </sheetView>
  </sheetViews>
  <sheetFormatPr defaultColWidth="9.140625" defaultRowHeight="21" x14ac:dyDescent="0.45"/>
  <cols>
    <col min="1" max="1" width="45.140625" style="118" customWidth="1"/>
    <col min="2" max="2" width="5.140625" style="118" customWidth="1"/>
    <col min="3" max="3" width="10.5703125" style="118" customWidth="1"/>
    <col min="4" max="4" width="10.140625" style="118" customWidth="1"/>
    <col min="5" max="5" width="2.140625" style="118" customWidth="1"/>
    <col min="6" max="6" width="15" style="118" customWidth="1"/>
    <col min="7" max="7" width="2.140625" style="118" customWidth="1"/>
    <col min="8" max="8" width="11.42578125" style="129" customWidth="1"/>
    <col min="9" max="9" width="13.42578125" style="118" customWidth="1"/>
    <col min="10" max="10" width="2.5703125" style="118" customWidth="1"/>
    <col min="11" max="11" width="27.28515625" style="118" customWidth="1"/>
    <col min="12" max="12" width="2.7109375" style="118" customWidth="1"/>
    <col min="13" max="13" width="10.85546875" style="118" customWidth="1"/>
    <col min="14" max="14" width="9.85546875" style="118" customWidth="1"/>
    <col min="15" max="15" width="10.42578125" style="118" customWidth="1"/>
    <col min="16" max="16" width="3.5703125" style="118" customWidth="1"/>
    <col min="17" max="16384" width="9.140625" style="118"/>
  </cols>
  <sheetData>
    <row r="1" spans="1:21" x14ac:dyDescent="0.45">
      <c r="A1" s="189" t="str">
        <f>+'6-7'!A2:L2</f>
        <v>TSTE PUBLIC COMPANY LIMITED AND ITS SUBSIDIARY COMPANIES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</row>
    <row r="2" spans="1:21" x14ac:dyDescent="0.45">
      <c r="A2" s="189" t="s">
        <v>50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</row>
    <row r="3" spans="1:21" x14ac:dyDescent="0.45">
      <c r="A3" s="189" t="s">
        <v>200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</row>
    <row r="4" spans="1:21" ht="9" customHeight="1" x14ac:dyDescent="0.4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1:21" x14ac:dyDescent="0.45">
      <c r="A5" s="189" t="s">
        <v>37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</row>
    <row r="6" spans="1:21" x14ac:dyDescent="0.45">
      <c r="A6" s="120"/>
      <c r="B6" s="120"/>
      <c r="C6" s="139"/>
      <c r="D6" s="139"/>
      <c r="E6" s="139"/>
      <c r="F6" s="139"/>
      <c r="G6" s="139"/>
      <c r="I6" s="139"/>
      <c r="J6" s="139"/>
      <c r="K6" s="139"/>
      <c r="L6" s="139"/>
      <c r="M6" s="139"/>
      <c r="N6" s="197" t="s">
        <v>98</v>
      </c>
      <c r="O6" s="197"/>
    </row>
    <row r="7" spans="1:21" s="129" customFormat="1" ht="21.75" customHeight="1" x14ac:dyDescent="0.45">
      <c r="A7" s="153"/>
      <c r="B7" s="153"/>
      <c r="C7" s="124" t="s">
        <v>52</v>
      </c>
      <c r="D7" s="154" t="s">
        <v>84</v>
      </c>
      <c r="E7" s="192" t="s">
        <v>161</v>
      </c>
      <c r="F7" s="192" t="s">
        <v>161</v>
      </c>
      <c r="G7" s="192" t="s">
        <v>161</v>
      </c>
      <c r="H7" s="196" t="s">
        <v>29</v>
      </c>
      <c r="I7" s="196"/>
      <c r="J7" s="195" t="s">
        <v>51</v>
      </c>
      <c r="K7" s="195"/>
      <c r="L7" s="195"/>
      <c r="M7" s="124" t="s">
        <v>58</v>
      </c>
      <c r="N7" s="155" t="s">
        <v>61</v>
      </c>
      <c r="O7" s="124" t="s">
        <v>58</v>
      </c>
      <c r="P7" s="118"/>
      <c r="Q7" s="118"/>
      <c r="R7" s="118"/>
      <c r="S7" s="118"/>
      <c r="T7" s="118"/>
      <c r="U7" s="118"/>
    </row>
    <row r="8" spans="1:21" s="129" customFormat="1" x14ac:dyDescent="0.45">
      <c r="C8" s="127" t="s">
        <v>54</v>
      </c>
      <c r="D8" s="156" t="s">
        <v>85</v>
      </c>
      <c r="E8" s="193" t="s">
        <v>53</v>
      </c>
      <c r="F8" s="193" t="s">
        <v>53</v>
      </c>
      <c r="G8" s="193" t="s">
        <v>53</v>
      </c>
      <c r="H8" s="127" t="s">
        <v>30</v>
      </c>
      <c r="K8" s="127" t="s">
        <v>163</v>
      </c>
      <c r="L8" s="127"/>
      <c r="M8" s="127" t="s">
        <v>59</v>
      </c>
      <c r="N8" s="157" t="s">
        <v>62</v>
      </c>
      <c r="O8" s="127" t="s">
        <v>59</v>
      </c>
      <c r="P8" s="118"/>
      <c r="Q8" s="118"/>
      <c r="R8" s="118"/>
      <c r="S8" s="118"/>
      <c r="T8" s="118"/>
      <c r="U8" s="118"/>
    </row>
    <row r="9" spans="1:21" s="129" customFormat="1" x14ac:dyDescent="0.45">
      <c r="A9" s="158"/>
      <c r="B9" s="159" t="s">
        <v>1</v>
      </c>
      <c r="C9" s="126" t="s">
        <v>56</v>
      </c>
      <c r="D9" s="159" t="s">
        <v>86</v>
      </c>
      <c r="E9" s="194" t="s">
        <v>55</v>
      </c>
      <c r="F9" s="194" t="s">
        <v>55</v>
      </c>
      <c r="G9" s="194" t="s">
        <v>55</v>
      </c>
      <c r="H9" s="126" t="s">
        <v>57</v>
      </c>
      <c r="I9" s="159" t="s">
        <v>32</v>
      </c>
      <c r="J9" s="159"/>
      <c r="K9" s="126" t="s">
        <v>109</v>
      </c>
      <c r="L9" s="126"/>
      <c r="M9" s="126" t="s">
        <v>60</v>
      </c>
      <c r="N9" s="160" t="s">
        <v>76</v>
      </c>
      <c r="O9" s="126" t="s">
        <v>60</v>
      </c>
      <c r="P9" s="118"/>
      <c r="Q9" s="118"/>
      <c r="R9" s="118"/>
      <c r="S9" s="118"/>
      <c r="T9" s="118"/>
      <c r="U9" s="118"/>
    </row>
    <row r="10" spans="1:21" ht="22.5" customHeight="1" x14ac:dyDescent="0.45">
      <c r="B10" s="129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Q10" s="145"/>
    </row>
    <row r="11" spans="1:21" ht="22.5" customHeight="1" x14ac:dyDescent="0.45">
      <c r="A11" s="118" t="s">
        <v>162</v>
      </c>
      <c r="B11" s="129"/>
      <c r="C11" s="45">
        <v>191664</v>
      </c>
      <c r="D11" s="45">
        <v>17424</v>
      </c>
      <c r="E11" s="45"/>
      <c r="F11" s="45">
        <v>87623</v>
      </c>
      <c r="G11" s="45"/>
      <c r="H11" s="45">
        <v>19200</v>
      </c>
      <c r="I11" s="45">
        <v>1722674</v>
      </c>
      <c r="J11" s="45"/>
      <c r="K11" s="45">
        <v>1474466</v>
      </c>
      <c r="L11" s="45"/>
      <c r="M11" s="45">
        <f>+C11+H11+I11+D11+F11+K11</f>
        <v>3513051</v>
      </c>
      <c r="N11" s="45">
        <v>334680</v>
      </c>
      <c r="O11" s="45">
        <f>+M11+N11</f>
        <v>3847731</v>
      </c>
      <c r="Q11" s="145"/>
    </row>
    <row r="12" spans="1:21" ht="22.5" customHeight="1" x14ac:dyDescent="0.45">
      <c r="A12" s="118" t="s">
        <v>99</v>
      </c>
      <c r="B12" s="129"/>
      <c r="C12" s="45">
        <v>0</v>
      </c>
      <c r="D12" s="45">
        <v>0</v>
      </c>
      <c r="E12" s="45"/>
      <c r="F12" s="45">
        <v>0</v>
      </c>
      <c r="G12" s="45"/>
      <c r="H12" s="60">
        <v>0</v>
      </c>
      <c r="I12" s="45">
        <v>78011</v>
      </c>
      <c r="J12" s="45"/>
      <c r="K12" s="45">
        <v>0</v>
      </c>
      <c r="L12" s="45"/>
      <c r="M12" s="45">
        <f t="shared" ref="M12:M13" si="0">+C12+H12+I12+D12+F12+K12</f>
        <v>78011</v>
      </c>
      <c r="N12" s="45">
        <f>'8-9'!H32</f>
        <v>5175</v>
      </c>
      <c r="O12" s="45">
        <f>+M12+N12</f>
        <v>83186</v>
      </c>
      <c r="Q12" s="145"/>
    </row>
    <row r="13" spans="1:21" ht="22.5" customHeight="1" x14ac:dyDescent="0.45">
      <c r="A13" s="118" t="s">
        <v>100</v>
      </c>
      <c r="B13" s="129"/>
      <c r="C13" s="98">
        <v>0</v>
      </c>
      <c r="D13" s="98">
        <v>0</v>
      </c>
      <c r="E13" s="98"/>
      <c r="F13" s="98">
        <v>0</v>
      </c>
      <c r="G13" s="98"/>
      <c r="H13" s="110">
        <v>0</v>
      </c>
      <c r="I13" s="108">
        <v>0</v>
      </c>
      <c r="J13" s="108"/>
      <c r="K13" s="98">
        <v>0</v>
      </c>
      <c r="L13" s="111"/>
      <c r="M13" s="98">
        <f t="shared" si="0"/>
        <v>0</v>
      </c>
      <c r="N13" s="98">
        <v>0</v>
      </c>
      <c r="O13" s="98">
        <f>+M13+N13</f>
        <v>0</v>
      </c>
      <c r="Q13" s="145"/>
    </row>
    <row r="14" spans="1:21" ht="22.5" customHeight="1" x14ac:dyDescent="0.45">
      <c r="A14" s="118" t="s">
        <v>101</v>
      </c>
      <c r="B14" s="129"/>
      <c r="C14" s="62">
        <f>SUM(C12:C13)</f>
        <v>0</v>
      </c>
      <c r="D14" s="62">
        <f>SUM(D12:D13)</f>
        <v>0</v>
      </c>
      <c r="E14" s="62"/>
      <c r="F14" s="62">
        <f>SUM(F12:F13)</f>
        <v>0</v>
      </c>
      <c r="G14" s="62"/>
      <c r="H14" s="62">
        <f>SUM(H12:H13)</f>
        <v>0</v>
      </c>
      <c r="I14" s="62">
        <f>SUM(I12:I13)</f>
        <v>78011</v>
      </c>
      <c r="J14" s="62"/>
      <c r="K14" s="107">
        <f>SUM(K12:K13)</f>
        <v>0</v>
      </c>
      <c r="L14" s="107"/>
      <c r="M14" s="107">
        <f>SUM(M12:M13)</f>
        <v>78011</v>
      </c>
      <c r="N14" s="107">
        <f>SUM(N12:N13)</f>
        <v>5175</v>
      </c>
      <c r="O14" s="107">
        <f>SUM(O12:O13)</f>
        <v>83186</v>
      </c>
      <c r="Q14" s="145"/>
    </row>
    <row r="15" spans="1:21" ht="22.5" customHeight="1" x14ac:dyDescent="0.45">
      <c r="A15" s="118" t="s">
        <v>190</v>
      </c>
      <c r="B15" s="129">
        <v>21</v>
      </c>
      <c r="C15" s="62">
        <v>0</v>
      </c>
      <c r="D15" s="62">
        <v>0</v>
      </c>
      <c r="E15" s="62"/>
      <c r="F15" s="62">
        <v>0</v>
      </c>
      <c r="G15" s="62"/>
      <c r="H15" s="62">
        <v>0</v>
      </c>
      <c r="I15" s="40">
        <v>-22999</v>
      </c>
      <c r="J15" s="62"/>
      <c r="K15" s="107">
        <v>0</v>
      </c>
      <c r="L15" s="107"/>
      <c r="M15" s="40">
        <v>-22999</v>
      </c>
      <c r="N15" s="107">
        <v>0</v>
      </c>
      <c r="O15" s="40">
        <v>-22999</v>
      </c>
      <c r="Q15" s="145"/>
    </row>
    <row r="16" spans="1:21" ht="22.5" customHeight="1" x14ac:dyDescent="0.45">
      <c r="A16" s="118" t="s">
        <v>191</v>
      </c>
      <c r="B16" s="129"/>
      <c r="C16" s="62">
        <v>0</v>
      </c>
      <c r="D16" s="62">
        <v>0</v>
      </c>
      <c r="E16" s="62"/>
      <c r="F16" s="62">
        <v>0</v>
      </c>
      <c r="G16" s="62"/>
      <c r="H16" s="62">
        <v>0</v>
      </c>
      <c r="I16" s="40">
        <v>0</v>
      </c>
      <c r="J16" s="62"/>
      <c r="K16" s="107">
        <v>0</v>
      </c>
      <c r="L16" s="107"/>
      <c r="M16" s="40">
        <v>0</v>
      </c>
      <c r="N16" s="40">
        <v>-6207</v>
      </c>
      <c r="O16" s="40">
        <v>-6207</v>
      </c>
      <c r="Q16" s="145"/>
    </row>
    <row r="17" spans="1:18" ht="22.5" customHeight="1" thickBot="1" x14ac:dyDescent="0.5">
      <c r="A17" s="118" t="s">
        <v>192</v>
      </c>
      <c r="B17" s="129"/>
      <c r="C17" s="94">
        <f>+C14+C11</f>
        <v>191664</v>
      </c>
      <c r="D17" s="94">
        <f>+D14+D11</f>
        <v>17424</v>
      </c>
      <c r="E17" s="94"/>
      <c r="F17" s="94">
        <f>+F14+F11</f>
        <v>87623</v>
      </c>
      <c r="G17" s="94"/>
      <c r="H17" s="94">
        <f>+H14+H11</f>
        <v>19200</v>
      </c>
      <c r="I17" s="94">
        <f>+I14+I11+I15</f>
        <v>1777686</v>
      </c>
      <c r="J17" s="94"/>
      <c r="K17" s="94">
        <f>+K14+K11+K15</f>
        <v>1474466</v>
      </c>
      <c r="L17" s="94"/>
      <c r="M17" s="94">
        <f>+M14+M11+M15</f>
        <v>3568063</v>
      </c>
      <c r="N17" s="94">
        <f>+N14+N11+N15+N16</f>
        <v>333648</v>
      </c>
      <c r="O17" s="94">
        <f>+O14+O11+O15+O16</f>
        <v>3901711</v>
      </c>
      <c r="Q17" s="145"/>
    </row>
    <row r="18" spans="1:18" ht="21.75" thickTop="1" x14ac:dyDescent="0.45">
      <c r="A18" s="129"/>
      <c r="B18" s="129"/>
      <c r="C18" s="45"/>
      <c r="D18" s="45"/>
      <c r="E18" s="45"/>
      <c r="F18" s="45"/>
      <c r="G18" s="45"/>
      <c r="H18" s="60"/>
      <c r="I18" s="45"/>
      <c r="J18" s="45"/>
      <c r="K18" s="61"/>
      <c r="L18" s="61"/>
      <c r="M18" s="45"/>
      <c r="N18" s="45"/>
      <c r="O18" s="45"/>
      <c r="Q18" s="145"/>
    </row>
    <row r="19" spans="1:18" ht="22.5" customHeight="1" x14ac:dyDescent="0.45">
      <c r="A19" s="118" t="s">
        <v>176</v>
      </c>
      <c r="B19" s="129"/>
      <c r="C19" s="45">
        <v>191664</v>
      </c>
      <c r="D19" s="45">
        <v>17424</v>
      </c>
      <c r="E19" s="45"/>
      <c r="F19" s="45">
        <v>87623</v>
      </c>
      <c r="G19" s="45"/>
      <c r="H19" s="45">
        <v>19200</v>
      </c>
      <c r="I19" s="45">
        <v>1809840</v>
      </c>
      <c r="J19" s="45"/>
      <c r="K19" s="45">
        <v>1474466</v>
      </c>
      <c r="L19" s="45"/>
      <c r="M19" s="45">
        <f>+C19+H19+I19+D19+F19+K19</f>
        <v>3600217</v>
      </c>
      <c r="N19" s="45">
        <v>337191</v>
      </c>
      <c r="O19" s="45">
        <f>+M19+N19</f>
        <v>3937408</v>
      </c>
      <c r="Q19" s="145"/>
      <c r="R19" s="145"/>
    </row>
    <row r="20" spans="1:18" ht="22.5" customHeight="1" x14ac:dyDescent="0.45">
      <c r="A20" s="118" t="s">
        <v>99</v>
      </c>
      <c r="B20" s="129"/>
      <c r="C20" s="45">
        <v>0</v>
      </c>
      <c r="D20" s="45">
        <v>0</v>
      </c>
      <c r="E20" s="45"/>
      <c r="F20" s="45">
        <v>0</v>
      </c>
      <c r="G20" s="45"/>
      <c r="H20" s="45">
        <v>0</v>
      </c>
      <c r="I20" s="45">
        <f>+'8-9'!F31</f>
        <v>111908</v>
      </c>
      <c r="J20" s="45"/>
      <c r="K20" s="49">
        <v>0</v>
      </c>
      <c r="L20" s="49"/>
      <c r="M20" s="45">
        <f>+C20+H20+I20+D20+F20+K20</f>
        <v>111908</v>
      </c>
      <c r="N20" s="45">
        <f>+'8-9'!F32</f>
        <v>14476</v>
      </c>
      <c r="O20" s="45">
        <f>+M20+N20</f>
        <v>126384</v>
      </c>
      <c r="Q20" s="145"/>
    </row>
    <row r="21" spans="1:18" ht="22.5" customHeight="1" x14ac:dyDescent="0.45">
      <c r="A21" s="118" t="s">
        <v>100</v>
      </c>
      <c r="B21" s="129"/>
      <c r="C21" s="98">
        <v>0</v>
      </c>
      <c r="D21" s="98">
        <v>0</v>
      </c>
      <c r="E21" s="98"/>
      <c r="F21" s="98">
        <v>0</v>
      </c>
      <c r="G21" s="98"/>
      <c r="H21" s="98">
        <v>0</v>
      </c>
      <c r="I21" s="108">
        <v>0</v>
      </c>
      <c r="J21" s="108"/>
      <c r="K21" s="108">
        <v>0</v>
      </c>
      <c r="L21" s="108"/>
      <c r="M21" s="98">
        <f t="shared" ref="M21" si="1">+C21+H21+I21+D21+F21+K21</f>
        <v>0</v>
      </c>
      <c r="N21" s="108">
        <v>0</v>
      </c>
      <c r="O21" s="45">
        <f>+M21+N21</f>
        <v>0</v>
      </c>
      <c r="Q21" s="145"/>
    </row>
    <row r="22" spans="1:18" ht="20.25" customHeight="1" x14ac:dyDescent="0.45">
      <c r="A22" s="118" t="s">
        <v>101</v>
      </c>
      <c r="B22" s="129"/>
      <c r="C22" s="107">
        <f>SUM(C20:C21)</f>
        <v>0</v>
      </c>
      <c r="D22" s="107">
        <f t="shared" ref="D22:H22" si="2">SUM(D20:D21)</f>
        <v>0</v>
      </c>
      <c r="E22" s="107"/>
      <c r="F22" s="107">
        <f>SUM(F20:F21)</f>
        <v>0</v>
      </c>
      <c r="G22" s="107"/>
      <c r="H22" s="107">
        <f t="shared" si="2"/>
        <v>0</v>
      </c>
      <c r="I22" s="107">
        <f>SUM(I20:I21)</f>
        <v>111908</v>
      </c>
      <c r="J22" s="107"/>
      <c r="K22" s="107">
        <f>SUM(K20:K21)</f>
        <v>0</v>
      </c>
      <c r="L22" s="107"/>
      <c r="M22" s="107">
        <f>+C22+H22+I22+D22+F22+K22</f>
        <v>111908</v>
      </c>
      <c r="N22" s="107">
        <f>SUM(N20:N21)</f>
        <v>14476</v>
      </c>
      <c r="O22" s="112">
        <f>SUM(O20:O21)</f>
        <v>126384</v>
      </c>
      <c r="Q22" s="145"/>
    </row>
    <row r="23" spans="1:18" ht="20.25" customHeight="1" x14ac:dyDescent="0.45">
      <c r="A23" s="118" t="s">
        <v>190</v>
      </c>
      <c r="B23" s="129">
        <v>21</v>
      </c>
      <c r="C23" s="107">
        <v>0</v>
      </c>
      <c r="D23" s="107">
        <v>0</v>
      </c>
      <c r="E23" s="107"/>
      <c r="F23" s="107">
        <v>0</v>
      </c>
      <c r="G23" s="107"/>
      <c r="H23" s="107">
        <v>0</v>
      </c>
      <c r="I23" s="107">
        <v>-30666</v>
      </c>
      <c r="J23" s="107"/>
      <c r="K23" s="107">
        <v>0</v>
      </c>
      <c r="L23" s="107"/>
      <c r="M23" s="40">
        <f>+C23+H23+I23+D23</f>
        <v>-30666</v>
      </c>
      <c r="N23" s="107">
        <v>0</v>
      </c>
      <c r="O23" s="40">
        <f>+L23+M23</f>
        <v>-30666</v>
      </c>
      <c r="Q23" s="145"/>
    </row>
    <row r="24" spans="1:18" ht="19.5" customHeight="1" x14ac:dyDescent="0.45">
      <c r="A24" s="118" t="s">
        <v>191</v>
      </c>
      <c r="B24" s="129"/>
      <c r="C24" s="113">
        <v>0</v>
      </c>
      <c r="D24" s="113">
        <v>0</v>
      </c>
      <c r="E24" s="113"/>
      <c r="F24" s="113">
        <v>0</v>
      </c>
      <c r="G24" s="113"/>
      <c r="H24" s="113">
        <v>0</v>
      </c>
      <c r="I24" s="113">
        <v>0</v>
      </c>
      <c r="J24" s="113"/>
      <c r="K24" s="40">
        <v>0</v>
      </c>
      <c r="L24" s="113"/>
      <c r="M24" s="40">
        <v>0</v>
      </c>
      <c r="N24" s="40">
        <v>-6206</v>
      </c>
      <c r="O24" s="40">
        <f>+M24+N24</f>
        <v>-6206</v>
      </c>
      <c r="P24" s="40"/>
      <c r="R24" s="161"/>
    </row>
    <row r="25" spans="1:18" ht="20.25" customHeight="1" x14ac:dyDescent="0.45">
      <c r="A25" s="162" t="s">
        <v>178</v>
      </c>
      <c r="B25" s="129"/>
      <c r="C25" s="107">
        <v>0</v>
      </c>
      <c r="D25" s="107">
        <v>0</v>
      </c>
      <c r="E25" s="107"/>
      <c r="F25" s="107">
        <v>0</v>
      </c>
      <c r="G25" s="107"/>
      <c r="H25" s="107">
        <v>0</v>
      </c>
      <c r="I25" s="107">
        <v>0</v>
      </c>
      <c r="J25" s="107"/>
      <c r="K25" s="107">
        <v>0</v>
      </c>
      <c r="L25" s="107"/>
      <c r="M25" s="107">
        <v>0</v>
      </c>
      <c r="N25" s="40">
        <v>917</v>
      </c>
      <c r="O25" s="40">
        <f>+M25+N25</f>
        <v>917</v>
      </c>
      <c r="Q25" s="145"/>
    </row>
    <row r="26" spans="1:18" ht="22.5" customHeight="1" thickBot="1" x14ac:dyDescent="0.5">
      <c r="A26" s="118" t="s">
        <v>189</v>
      </c>
      <c r="B26" s="129"/>
      <c r="C26" s="94">
        <f>+C22+C19</f>
        <v>191664</v>
      </c>
      <c r="D26" s="94">
        <f>+D22+D19</f>
        <v>17424</v>
      </c>
      <c r="E26" s="94"/>
      <c r="F26" s="94">
        <f>+F22+F19</f>
        <v>87623</v>
      </c>
      <c r="G26" s="94"/>
      <c r="H26" s="94">
        <f>+H22+H19</f>
        <v>19200</v>
      </c>
      <c r="I26" s="94">
        <f>+I22+I19+SUM(I23:I25)</f>
        <v>1891082</v>
      </c>
      <c r="J26" s="94"/>
      <c r="K26" s="94">
        <f>+K22+K19</f>
        <v>1474466</v>
      </c>
      <c r="L26" s="94"/>
      <c r="M26" s="94">
        <f>+M22+M19+SUM(M23:M25)</f>
        <v>3681459</v>
      </c>
      <c r="N26" s="94">
        <f>+N22+N19+SUM(N23:N25)</f>
        <v>346378</v>
      </c>
      <c r="O26" s="94">
        <f>+O22+O19+SUM(O23:O25)</f>
        <v>4027837</v>
      </c>
      <c r="Q26" s="145"/>
      <c r="R26" s="145"/>
    </row>
    <row r="27" spans="1:18" ht="18.75" customHeight="1" thickTop="1" x14ac:dyDescent="0.45">
      <c r="C27" s="45"/>
      <c r="D27" s="45"/>
      <c r="E27" s="45"/>
      <c r="F27" s="45"/>
      <c r="G27" s="45"/>
      <c r="H27" s="60"/>
      <c r="I27" s="45"/>
      <c r="J27" s="45"/>
      <c r="K27" s="61"/>
      <c r="L27" s="61"/>
      <c r="M27" s="45"/>
      <c r="N27" s="62"/>
      <c r="O27" s="45"/>
      <c r="P27" s="145"/>
      <c r="Q27" s="145"/>
      <c r="R27" s="145"/>
    </row>
    <row r="28" spans="1:18" ht="18.75" customHeight="1" x14ac:dyDescent="0.45">
      <c r="C28" s="45"/>
      <c r="D28" s="45"/>
      <c r="E28" s="45"/>
      <c r="F28" s="45"/>
      <c r="G28" s="45"/>
      <c r="H28" s="60"/>
      <c r="I28" s="45"/>
      <c r="J28" s="45"/>
      <c r="K28" s="61"/>
      <c r="L28" s="61"/>
      <c r="M28" s="45"/>
      <c r="N28" s="58" t="s">
        <v>102</v>
      </c>
      <c r="O28" s="45"/>
      <c r="P28" s="145"/>
      <c r="Q28" s="145"/>
      <c r="R28" s="145"/>
    </row>
    <row r="29" spans="1:18" x14ac:dyDescent="0.45">
      <c r="H29" s="118"/>
      <c r="I29" s="56"/>
      <c r="J29" s="56"/>
      <c r="K29" s="56"/>
      <c r="L29" s="56"/>
      <c r="N29" s="58" t="s">
        <v>103</v>
      </c>
    </row>
    <row r="30" spans="1:18" ht="24" customHeight="1" x14ac:dyDescent="0.45">
      <c r="H30" s="118"/>
      <c r="I30" s="56"/>
      <c r="J30" s="56"/>
      <c r="K30" s="56"/>
      <c r="L30" s="56"/>
      <c r="N30" s="58"/>
    </row>
    <row r="31" spans="1:18" ht="24.6" customHeight="1" x14ac:dyDescent="0.45"/>
    <row r="32" spans="1:18" ht="21" customHeight="1" x14ac:dyDescent="0.45">
      <c r="A32" s="163" t="s">
        <v>11</v>
      </c>
      <c r="C32" s="145"/>
      <c r="D32" s="145"/>
      <c r="E32" s="145"/>
      <c r="F32" s="145"/>
      <c r="G32" s="145"/>
      <c r="H32" s="134"/>
      <c r="I32" s="145"/>
      <c r="J32" s="145"/>
      <c r="K32" s="61"/>
      <c r="L32" s="61"/>
      <c r="M32" s="45"/>
      <c r="N32" s="59"/>
      <c r="P32" s="164">
        <v>10</v>
      </c>
    </row>
    <row r="33" spans="8:8" x14ac:dyDescent="0.45">
      <c r="H33" s="118"/>
    </row>
    <row r="42" spans="8:8" ht="1.5" customHeight="1" x14ac:dyDescent="0.45"/>
    <row r="48" spans="8:8" ht="52.5" customHeight="1" x14ac:dyDescent="0.45"/>
    <row r="91" ht="6" customHeight="1" x14ac:dyDescent="0.45"/>
  </sheetData>
  <mergeCells count="10">
    <mergeCell ref="E8:G8"/>
    <mergeCell ref="E9:G9"/>
    <mergeCell ref="J7:L7"/>
    <mergeCell ref="H7:I7"/>
    <mergeCell ref="N6:O6"/>
    <mergeCell ref="A1:O1"/>
    <mergeCell ref="A2:O2"/>
    <mergeCell ref="A3:O3"/>
    <mergeCell ref="A5:O5"/>
    <mergeCell ref="E7:G7"/>
  </mergeCells>
  <phoneticPr fontId="0" type="noConversion"/>
  <pageMargins left="0.90551181102362199" right="0.31496062992126" top="0.511811023622047" bottom="0.59055118110236204" header="0.118110236220472" footer="0.118110236220472"/>
  <pageSetup paperSize="9" scale="8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2"/>
  <sheetViews>
    <sheetView zoomScaleNormal="100" zoomScaleSheetLayoutView="100" workbookViewId="0">
      <selection sqref="A1:K1"/>
    </sheetView>
  </sheetViews>
  <sheetFormatPr defaultColWidth="9.140625" defaultRowHeight="21" x14ac:dyDescent="0.45"/>
  <cols>
    <col min="1" max="1" width="36.42578125" style="118" customWidth="1"/>
    <col min="2" max="2" width="5.5703125" style="118" customWidth="1"/>
    <col min="3" max="4" width="13.140625" style="118" customWidth="1"/>
    <col min="5" max="5" width="3" style="118" customWidth="1"/>
    <col min="6" max="7" width="13.140625" style="118" customWidth="1"/>
    <col min="8" max="8" width="6.7109375" style="118" customWidth="1"/>
    <col min="9" max="9" width="20.7109375" style="118" customWidth="1"/>
    <col min="10" max="10" width="6.7109375" style="118" customWidth="1"/>
    <col min="11" max="11" width="17.7109375" style="118" customWidth="1"/>
    <col min="12" max="12" width="3.85546875" style="118" customWidth="1"/>
    <col min="13" max="13" width="9.140625" style="118"/>
    <col min="14" max="14" width="10.85546875" style="118" bestFit="1" customWidth="1"/>
    <col min="15" max="16384" width="9.140625" style="118"/>
  </cols>
  <sheetData>
    <row r="1" spans="1:44" x14ac:dyDescent="0.45">
      <c r="A1" s="189" t="str">
        <f>+'10'!A1:O1</f>
        <v>TSTE PUBLIC COMPANY LIMITED AND ITS SUBSIDIARY COMPANIES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44" x14ac:dyDescent="0.45">
      <c r="A2" s="189" t="str">
        <f>+'10'!A2:O2</f>
        <v>STATEMENTS OF CHANGES IN SHAREHOLDERS' EQUITY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44" x14ac:dyDescent="0.45">
      <c r="A3" s="189" t="str">
        <f>+'10'!A3</f>
        <v>For the six-month period ended June 30, 2026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44" ht="10.5" customHeight="1" x14ac:dyDescent="0.4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44" x14ac:dyDescent="0.45">
      <c r="A5" s="189" t="s">
        <v>38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</row>
    <row r="6" spans="1:44" x14ac:dyDescent="0.45">
      <c r="A6" s="120"/>
      <c r="B6" s="120"/>
      <c r="C6" s="139"/>
      <c r="D6" s="139"/>
      <c r="E6" s="139"/>
      <c r="F6" s="139"/>
      <c r="G6" s="139"/>
      <c r="H6" s="139"/>
      <c r="I6" s="139"/>
      <c r="J6" s="139"/>
      <c r="K6" s="148" t="s">
        <v>98</v>
      </c>
      <c r="L6" s="122"/>
    </row>
    <row r="7" spans="1:44" s="129" customFormat="1" ht="22.5" customHeight="1" x14ac:dyDescent="0.45">
      <c r="A7" s="153"/>
      <c r="B7" s="153"/>
      <c r="C7" s="154" t="s">
        <v>52</v>
      </c>
      <c r="D7" s="154" t="s">
        <v>84</v>
      </c>
      <c r="E7" s="165"/>
      <c r="F7" s="196" t="s">
        <v>29</v>
      </c>
      <c r="G7" s="196"/>
      <c r="H7" s="166"/>
      <c r="I7" s="167" t="s">
        <v>51</v>
      </c>
      <c r="J7" s="168"/>
      <c r="K7" s="169" t="s">
        <v>58</v>
      </c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</row>
    <row r="8" spans="1:44" s="129" customFormat="1" ht="22.5" customHeight="1" x14ac:dyDescent="0.45">
      <c r="C8" s="156" t="s">
        <v>54</v>
      </c>
      <c r="D8" s="156" t="s">
        <v>85</v>
      </c>
      <c r="E8" s="170"/>
      <c r="F8" s="157" t="s">
        <v>30</v>
      </c>
      <c r="G8" s="156"/>
      <c r="H8" s="157"/>
      <c r="I8" s="156" t="s">
        <v>164</v>
      </c>
      <c r="J8" s="156"/>
      <c r="K8" s="120" t="s">
        <v>59</v>
      </c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</row>
    <row r="9" spans="1:44" s="129" customFormat="1" ht="22.5" customHeight="1" x14ac:dyDescent="0.45">
      <c r="A9" s="158"/>
      <c r="B9" s="159" t="s">
        <v>1</v>
      </c>
      <c r="C9" s="159" t="s">
        <v>56</v>
      </c>
      <c r="D9" s="159" t="s">
        <v>86</v>
      </c>
      <c r="E9" s="171"/>
      <c r="F9" s="159" t="s">
        <v>57</v>
      </c>
      <c r="G9" s="126" t="s">
        <v>32</v>
      </c>
      <c r="H9" s="159"/>
      <c r="I9" s="159" t="s">
        <v>109</v>
      </c>
      <c r="J9" s="159"/>
      <c r="K9" s="126" t="s">
        <v>60</v>
      </c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</row>
    <row r="10" spans="1:44" s="129" customFormat="1" x14ac:dyDescent="0.45">
      <c r="A10" s="118"/>
      <c r="B10" s="127"/>
      <c r="C10" s="60"/>
      <c r="D10" s="60"/>
      <c r="E10" s="60"/>
      <c r="F10" s="60"/>
      <c r="G10" s="60"/>
      <c r="H10" s="60"/>
      <c r="I10" s="60"/>
      <c r="J10" s="60"/>
      <c r="K10" s="62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</row>
    <row r="11" spans="1:44" s="129" customFormat="1" x14ac:dyDescent="0.45">
      <c r="A11" s="118" t="s">
        <v>162</v>
      </c>
      <c r="B11" s="127"/>
      <c r="C11" s="60">
        <v>191664</v>
      </c>
      <c r="D11" s="60">
        <v>17424</v>
      </c>
      <c r="E11" s="60"/>
      <c r="F11" s="60">
        <v>19200</v>
      </c>
      <c r="G11" s="60">
        <v>1722674</v>
      </c>
      <c r="H11" s="60"/>
      <c r="I11" s="60">
        <v>262389</v>
      </c>
      <c r="J11" s="60"/>
      <c r="K11" s="62">
        <f>SUM(C11:G11,I11)</f>
        <v>2213351</v>
      </c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</row>
    <row r="12" spans="1:44" s="129" customFormat="1" x14ac:dyDescent="0.45">
      <c r="A12" s="118" t="s">
        <v>99</v>
      </c>
      <c r="C12" s="46">
        <v>0</v>
      </c>
      <c r="D12" s="46">
        <v>0</v>
      </c>
      <c r="E12" s="46"/>
      <c r="F12" s="46">
        <v>0</v>
      </c>
      <c r="G12" s="60">
        <f>+'8-9'!L28</f>
        <v>78011</v>
      </c>
      <c r="H12" s="46"/>
      <c r="I12" s="46">
        <v>0</v>
      </c>
      <c r="J12" s="46"/>
      <c r="K12" s="62">
        <f>SUM(C12:G12,I12)</f>
        <v>78011</v>
      </c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</row>
    <row r="13" spans="1:44" x14ac:dyDescent="0.45">
      <c r="A13" s="118" t="s">
        <v>100</v>
      </c>
      <c r="B13" s="129"/>
      <c r="C13" s="62">
        <v>0</v>
      </c>
      <c r="D13" s="62">
        <v>0</v>
      </c>
      <c r="E13" s="62"/>
      <c r="F13" s="62">
        <v>0</v>
      </c>
      <c r="G13" s="107">
        <v>0</v>
      </c>
      <c r="H13" s="62"/>
      <c r="I13" s="108">
        <f>+'6-7'!L60</f>
        <v>0</v>
      </c>
      <c r="J13" s="108"/>
      <c r="K13" s="108">
        <f>SUM(C13:G13,I13)</f>
        <v>0</v>
      </c>
      <c r="N13" s="172"/>
    </row>
    <row r="14" spans="1:44" x14ac:dyDescent="0.45">
      <c r="A14" s="118" t="s">
        <v>101</v>
      </c>
      <c r="C14" s="109">
        <f>SUM(C12:C13)</f>
        <v>0</v>
      </c>
      <c r="D14" s="109">
        <f>SUM(D12:D13)</f>
        <v>0</v>
      </c>
      <c r="E14" s="109"/>
      <c r="F14" s="109">
        <f>SUM(F12:F13)</f>
        <v>0</v>
      </c>
      <c r="G14" s="109">
        <f>SUM(G12:G13)</f>
        <v>78011</v>
      </c>
      <c r="H14" s="109"/>
      <c r="I14" s="107">
        <f>SUM(I12:I13)</f>
        <v>0</v>
      </c>
      <c r="J14" s="107"/>
      <c r="K14" s="107">
        <f>SUM(K12:K13)</f>
        <v>78011</v>
      </c>
      <c r="N14" s="172"/>
    </row>
    <row r="15" spans="1:44" x14ac:dyDescent="0.45">
      <c r="A15" s="118" t="s">
        <v>190</v>
      </c>
      <c r="B15" s="129">
        <v>21</v>
      </c>
      <c r="C15" s="62">
        <v>0</v>
      </c>
      <c r="D15" s="62">
        <f>SUM(D13:D14)</f>
        <v>0</v>
      </c>
      <c r="E15" s="62"/>
      <c r="F15" s="62">
        <f>SUM(F13:F14)</f>
        <v>0</v>
      </c>
      <c r="G15" s="40">
        <v>-22999</v>
      </c>
      <c r="H15" s="62"/>
      <c r="I15" s="107">
        <v>0</v>
      </c>
      <c r="J15" s="107"/>
      <c r="K15" s="107">
        <f>SUM(G15)</f>
        <v>-22999</v>
      </c>
      <c r="N15" s="172"/>
    </row>
    <row r="16" spans="1:44" ht="21.75" thickBot="1" x14ac:dyDescent="0.5">
      <c r="A16" s="118" t="s">
        <v>192</v>
      </c>
      <c r="B16" s="129"/>
      <c r="C16" s="94">
        <f>+C11+C14</f>
        <v>191664</v>
      </c>
      <c r="D16" s="94">
        <f>+D11+D14</f>
        <v>17424</v>
      </c>
      <c r="E16" s="94"/>
      <c r="F16" s="94">
        <f>+F11+F14</f>
        <v>19200</v>
      </c>
      <c r="G16" s="94">
        <f>+G15+G11+G14</f>
        <v>1777686</v>
      </c>
      <c r="H16" s="94"/>
      <c r="I16" s="94">
        <f>+I11+I14</f>
        <v>262389</v>
      </c>
      <c r="J16" s="94"/>
      <c r="K16" s="94">
        <f>+K11+K14+K15</f>
        <v>2268363</v>
      </c>
      <c r="N16" s="172"/>
    </row>
    <row r="17" spans="1:16" ht="21.75" thickTop="1" x14ac:dyDescent="0.45">
      <c r="B17" s="129"/>
      <c r="C17" s="62"/>
      <c r="D17" s="62"/>
      <c r="E17" s="62"/>
      <c r="F17" s="62"/>
      <c r="G17" s="62"/>
      <c r="H17" s="62"/>
      <c r="I17" s="62"/>
      <c r="J17" s="62"/>
      <c r="K17" s="62"/>
      <c r="N17" s="172"/>
    </row>
    <row r="18" spans="1:16" x14ac:dyDescent="0.45">
      <c r="A18" s="118" t="s">
        <v>176</v>
      </c>
      <c r="B18" s="129"/>
      <c r="C18" s="62">
        <v>191664</v>
      </c>
      <c r="D18" s="62">
        <v>17424</v>
      </c>
      <c r="E18" s="62"/>
      <c r="F18" s="62">
        <v>19200</v>
      </c>
      <c r="G18" s="62">
        <v>1809840</v>
      </c>
      <c r="H18" s="62"/>
      <c r="I18" s="62">
        <v>262389</v>
      </c>
      <c r="J18" s="62"/>
      <c r="K18" s="62">
        <f>SUM(C18:G18,I18)</f>
        <v>2300517</v>
      </c>
      <c r="N18" s="49"/>
    </row>
    <row r="19" spans="1:16" x14ac:dyDescent="0.45">
      <c r="A19" s="118" t="s">
        <v>99</v>
      </c>
      <c r="B19" s="129"/>
      <c r="C19" s="62">
        <v>0</v>
      </c>
      <c r="D19" s="62">
        <v>0</v>
      </c>
      <c r="E19" s="62"/>
      <c r="F19" s="62">
        <v>0</v>
      </c>
      <c r="G19" s="107">
        <f>+'8-9'!J28</f>
        <v>111908</v>
      </c>
      <c r="H19" s="62"/>
      <c r="I19" s="17">
        <v>0</v>
      </c>
      <c r="J19" s="17"/>
      <c r="K19" s="62">
        <f>SUM(C19:G19,I19)</f>
        <v>111908</v>
      </c>
      <c r="N19" s="172"/>
    </row>
    <row r="20" spans="1:16" x14ac:dyDescent="0.45">
      <c r="A20" s="118" t="s">
        <v>100</v>
      </c>
      <c r="B20" s="129"/>
      <c r="C20" s="98">
        <v>0</v>
      </c>
      <c r="D20" s="98">
        <v>0</v>
      </c>
      <c r="E20" s="98"/>
      <c r="F20" s="98">
        <v>0</v>
      </c>
      <c r="G20" s="98">
        <v>0</v>
      </c>
      <c r="H20" s="98"/>
      <c r="I20" s="108">
        <f>+'6-7'!J60</f>
        <v>0</v>
      </c>
      <c r="J20" s="108"/>
      <c r="K20" s="98">
        <f>SUM(C20:G20,I20)</f>
        <v>0</v>
      </c>
      <c r="N20" s="172"/>
    </row>
    <row r="21" spans="1:16" x14ac:dyDescent="0.45">
      <c r="A21" s="118" t="s">
        <v>101</v>
      </c>
      <c r="B21" s="129"/>
      <c r="C21" s="62">
        <f>SUM(C19:C20)</f>
        <v>0</v>
      </c>
      <c r="D21" s="62">
        <f>SUM(D19:D20)</f>
        <v>0</v>
      </c>
      <c r="E21" s="62"/>
      <c r="F21" s="62">
        <f>SUM(F19:F20)</f>
        <v>0</v>
      </c>
      <c r="G21" s="107">
        <f>SUM(G19:G20)</f>
        <v>111908</v>
      </c>
      <c r="H21" s="62"/>
      <c r="I21" s="107">
        <f>SUM(I19:I20)</f>
        <v>0</v>
      </c>
      <c r="J21" s="107"/>
      <c r="K21" s="107">
        <f>SUM(K19:K20)</f>
        <v>111908</v>
      </c>
      <c r="N21" s="172"/>
    </row>
    <row r="22" spans="1:16" x14ac:dyDescent="0.45">
      <c r="A22" s="118" t="s">
        <v>190</v>
      </c>
      <c r="B22" s="129">
        <v>21</v>
      </c>
      <c r="C22" s="62">
        <f>SUM(C20:C21)</f>
        <v>0</v>
      </c>
      <c r="D22" s="62">
        <f>SUM(D20:D21)</f>
        <v>0</v>
      </c>
      <c r="E22" s="62"/>
      <c r="F22" s="62">
        <f>SUM(F20:F21)</f>
        <v>0</v>
      </c>
      <c r="G22" s="107">
        <v>-30666</v>
      </c>
      <c r="H22" s="62"/>
      <c r="I22" s="107">
        <f>SUM(I20:I21)</f>
        <v>0</v>
      </c>
      <c r="J22" s="107"/>
      <c r="K22" s="40">
        <f>SUM(C22:G22,I22)</f>
        <v>-30666</v>
      </c>
      <c r="N22" s="172"/>
    </row>
    <row r="23" spans="1:16" ht="21.75" thickBot="1" x14ac:dyDescent="0.5">
      <c r="A23" s="118" t="s">
        <v>189</v>
      </c>
      <c r="C23" s="94">
        <f>+C18+C21</f>
        <v>191664</v>
      </c>
      <c r="D23" s="94">
        <f>+D18+D21</f>
        <v>17424</v>
      </c>
      <c r="E23" s="94"/>
      <c r="F23" s="94">
        <f>+F18+F21</f>
        <v>19200</v>
      </c>
      <c r="G23" s="94">
        <f>+G18+G21+G22</f>
        <v>1891082</v>
      </c>
      <c r="H23" s="94"/>
      <c r="I23" s="94">
        <f>+I18+I21</f>
        <v>262389</v>
      </c>
      <c r="J23" s="94"/>
      <c r="K23" s="94">
        <f>+K18+K21+K22</f>
        <v>2381759</v>
      </c>
      <c r="N23" s="49"/>
    </row>
    <row r="24" spans="1:16" ht="19.5" customHeight="1" thickTop="1" x14ac:dyDescent="0.45">
      <c r="C24" s="45"/>
      <c r="D24" s="45"/>
      <c r="E24" s="45"/>
      <c r="F24" s="45"/>
      <c r="G24" s="45"/>
      <c r="H24" s="45"/>
      <c r="I24" s="61"/>
      <c r="J24" s="61"/>
      <c r="K24" s="45"/>
      <c r="N24" s="172"/>
    </row>
    <row r="25" spans="1:16" x14ac:dyDescent="0.45">
      <c r="C25" s="129"/>
      <c r="D25" s="173"/>
      <c r="E25" s="56"/>
      <c r="F25" s="56"/>
      <c r="H25" s="56"/>
      <c r="I25" s="57"/>
      <c r="J25" s="58" t="s">
        <v>102</v>
      </c>
    </row>
    <row r="26" spans="1:16" x14ac:dyDescent="0.45">
      <c r="D26" s="173"/>
      <c r="E26" s="56"/>
      <c r="F26" s="56"/>
      <c r="G26" s="57"/>
      <c r="H26" s="56"/>
      <c r="J26" s="58" t="s">
        <v>103</v>
      </c>
    </row>
    <row r="27" spans="1:16" ht="23.25" customHeight="1" x14ac:dyDescent="0.45">
      <c r="D27" s="173"/>
      <c r="E27" s="56"/>
      <c r="F27" s="56"/>
      <c r="G27" s="57"/>
      <c r="H27" s="56"/>
      <c r="J27" s="58"/>
    </row>
    <row r="28" spans="1:16" x14ac:dyDescent="0.45">
      <c r="A28" s="163" t="s">
        <v>11</v>
      </c>
      <c r="C28" s="145"/>
      <c r="D28" s="145"/>
      <c r="E28" s="145"/>
      <c r="F28" s="145"/>
      <c r="G28" s="145"/>
      <c r="H28" s="134"/>
      <c r="I28" s="145"/>
      <c r="J28" s="145"/>
      <c r="K28" s="61"/>
      <c r="L28" s="164">
        <v>11</v>
      </c>
      <c r="M28" s="45"/>
      <c r="N28" s="59"/>
      <c r="P28" s="164"/>
    </row>
    <row r="30" spans="1:16" ht="12.75" customHeight="1" x14ac:dyDescent="0.45"/>
    <row r="77" ht="6" customHeight="1" x14ac:dyDescent="0.45"/>
    <row r="126" ht="3.75" customHeight="1" x14ac:dyDescent="0.45"/>
    <row r="132" ht="45.75" customHeight="1" x14ac:dyDescent="0.45"/>
  </sheetData>
  <mergeCells count="5">
    <mergeCell ref="F7:G7"/>
    <mergeCell ref="A1:K1"/>
    <mergeCell ref="A2:K2"/>
    <mergeCell ref="A3:K3"/>
    <mergeCell ref="A5:K5"/>
  </mergeCells>
  <phoneticPr fontId="0" type="noConversion"/>
  <pageMargins left="0.90551181102362199" right="0.31496062992126" top="0.511811023622047" bottom="0.59055118110236204" header="0.118110236220472" footer="0.118110236220472"/>
  <pageSetup paperSize="9" scale="94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50"/>
  <sheetViews>
    <sheetView zoomScaleNormal="100" zoomScaleSheetLayoutView="90" workbookViewId="0"/>
  </sheetViews>
  <sheetFormatPr defaultColWidth="17" defaultRowHeight="21.75" x14ac:dyDescent="0.5"/>
  <cols>
    <col min="1" max="3" width="2.85546875" style="174" customWidth="1"/>
    <col min="4" max="4" width="54.5703125" style="174" customWidth="1"/>
    <col min="5" max="5" width="14.28515625" style="174" customWidth="1"/>
    <col min="6" max="6" width="0.85546875" style="174" customWidth="1"/>
    <col min="7" max="7" width="14.28515625" style="174" customWidth="1"/>
    <col min="8" max="8" width="0.85546875" style="174" customWidth="1"/>
    <col min="9" max="9" width="13" style="174" customWidth="1"/>
    <col min="10" max="10" width="0.85546875" style="174" customWidth="1"/>
    <col min="11" max="11" width="13" style="174" customWidth="1"/>
    <col min="12" max="78" width="17" style="175"/>
    <col min="79" max="16384" width="17" style="174"/>
  </cols>
  <sheetData>
    <row r="1" spans="1:78" ht="21.6" customHeight="1" x14ac:dyDescent="0.5">
      <c r="K1" s="174">
        <v>12</v>
      </c>
    </row>
    <row r="2" spans="1:78" ht="18.75" customHeight="1" x14ac:dyDescent="0.5">
      <c r="A2" s="198" t="str">
        <f>+'6-7'!A2:L2</f>
        <v>TSTE PUBLIC COMPANY LIMITED AND ITS SUBSIDIARY COMPANIES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</row>
    <row r="3" spans="1:78" ht="18.75" customHeight="1" x14ac:dyDescent="0.5">
      <c r="A3" s="198" t="s">
        <v>93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</row>
    <row r="4" spans="1:78" ht="18.75" customHeight="1" x14ac:dyDescent="0.5">
      <c r="A4" s="198" t="str">
        <f>'11'!A3:K3</f>
        <v>For the six-month period ended June 30, 2026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</row>
    <row r="5" spans="1:78" ht="21.75" customHeight="1" x14ac:dyDescent="0.5">
      <c r="C5" s="176"/>
      <c r="D5" s="176"/>
      <c r="E5" s="177"/>
      <c r="F5" s="178"/>
      <c r="G5" s="177"/>
      <c r="H5" s="177"/>
      <c r="I5" s="177"/>
      <c r="J5" s="178"/>
      <c r="K5" s="179" t="s">
        <v>98</v>
      </c>
    </row>
    <row r="6" spans="1:78" ht="24.75" customHeight="1" x14ac:dyDescent="0.5">
      <c r="A6" s="180"/>
      <c r="B6" s="180"/>
      <c r="E6" s="199" t="s">
        <v>37</v>
      </c>
      <c r="F6" s="199"/>
      <c r="G6" s="199"/>
      <c r="H6" s="181"/>
      <c r="I6" s="199" t="s">
        <v>38</v>
      </c>
      <c r="J6" s="199"/>
      <c r="K6" s="199"/>
    </row>
    <row r="7" spans="1:78" ht="22.5" customHeight="1" x14ac:dyDescent="0.5">
      <c r="A7" s="176"/>
      <c r="B7" s="176"/>
      <c r="C7" s="176"/>
      <c r="D7" s="176"/>
      <c r="E7" s="182">
        <v>2026</v>
      </c>
      <c r="F7" s="182"/>
      <c r="G7" s="182">
        <v>2025</v>
      </c>
      <c r="H7" s="182"/>
      <c r="I7" s="182">
        <f>+E7</f>
        <v>2026</v>
      </c>
      <c r="J7" s="182"/>
      <c r="K7" s="182">
        <f>+G7</f>
        <v>2025</v>
      </c>
    </row>
    <row r="8" spans="1:78" s="118" customFormat="1" ht="20.100000000000001" customHeight="1" x14ac:dyDescent="0.5">
      <c r="A8" s="122"/>
      <c r="B8" s="122"/>
      <c r="C8" s="122"/>
      <c r="D8" s="122"/>
      <c r="E8" s="127"/>
      <c r="F8" s="127"/>
      <c r="G8" s="127"/>
      <c r="H8" s="127"/>
      <c r="I8" s="127"/>
      <c r="J8" s="127"/>
      <c r="K8" s="127"/>
      <c r="L8" s="119"/>
      <c r="M8" s="119"/>
      <c r="N8" s="119"/>
      <c r="O8" s="119"/>
      <c r="P8" s="119"/>
      <c r="Q8" s="119"/>
      <c r="R8" s="119"/>
      <c r="S8" s="119"/>
      <c r="T8" s="119"/>
    </row>
    <row r="9" spans="1:78" ht="20.100000000000001" customHeight="1" x14ac:dyDescent="0.5">
      <c r="A9" s="183" t="s">
        <v>63</v>
      </c>
      <c r="B9" s="178"/>
      <c r="C9" s="178"/>
    </row>
    <row r="10" spans="1:78" ht="20.100000000000001" customHeight="1" x14ac:dyDescent="0.5">
      <c r="A10" s="178" t="s">
        <v>99</v>
      </c>
      <c r="C10" s="178"/>
      <c r="E10" s="15">
        <f>+'8-9'!F28</f>
        <v>126384</v>
      </c>
      <c r="F10" s="15"/>
      <c r="G10" s="15">
        <f>+'8-9'!H28</f>
        <v>83186</v>
      </c>
      <c r="H10" s="15"/>
      <c r="I10" s="15">
        <f>+'8-9'!J28</f>
        <v>111908</v>
      </c>
      <c r="J10" s="15"/>
      <c r="K10" s="15">
        <f>+'8-9'!L28</f>
        <v>78011</v>
      </c>
    </row>
    <row r="11" spans="1:78" ht="20.100000000000001" customHeight="1" x14ac:dyDescent="0.5">
      <c r="A11" s="174" t="s">
        <v>120</v>
      </c>
      <c r="C11" s="178"/>
      <c r="E11" s="26"/>
      <c r="F11" s="26"/>
      <c r="G11" s="26"/>
      <c r="H11" s="26"/>
      <c r="I11" s="15"/>
      <c r="J11" s="15"/>
      <c r="K11" s="15"/>
    </row>
    <row r="12" spans="1:78" ht="20.100000000000001" customHeight="1" x14ac:dyDescent="0.45">
      <c r="A12" s="178" t="s">
        <v>170</v>
      </c>
      <c r="E12" s="35">
        <v>-463</v>
      </c>
      <c r="F12" s="14"/>
      <c r="G12" s="35">
        <v>-30</v>
      </c>
      <c r="H12" s="26"/>
      <c r="I12" s="36">
        <v>0</v>
      </c>
      <c r="J12" s="15"/>
      <c r="K12" s="36">
        <v>0</v>
      </c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174"/>
      <c r="AR12" s="174"/>
      <c r="AS12" s="174"/>
      <c r="AT12" s="174"/>
      <c r="AU12" s="174"/>
      <c r="AV12" s="174"/>
      <c r="AW12" s="174"/>
      <c r="AX12" s="174"/>
      <c r="AY12" s="174"/>
      <c r="AZ12" s="174"/>
      <c r="BA12" s="174"/>
      <c r="BB12" s="174"/>
      <c r="BC12" s="174"/>
      <c r="BD12" s="174"/>
      <c r="BE12" s="174"/>
      <c r="BF12" s="174"/>
      <c r="BG12" s="174"/>
      <c r="BH12" s="174"/>
      <c r="BI12" s="174"/>
      <c r="BJ12" s="174"/>
      <c r="BK12" s="174"/>
      <c r="BL12" s="174"/>
      <c r="BM12" s="174"/>
      <c r="BN12" s="174"/>
      <c r="BO12" s="174"/>
      <c r="BP12" s="174"/>
      <c r="BQ12" s="174"/>
      <c r="BR12" s="174"/>
      <c r="BS12" s="174"/>
      <c r="BT12" s="174"/>
      <c r="BU12" s="174"/>
      <c r="BV12" s="174"/>
      <c r="BW12" s="174"/>
      <c r="BX12" s="174"/>
      <c r="BY12" s="174"/>
      <c r="BZ12" s="174"/>
    </row>
    <row r="13" spans="1:78" ht="20.100000000000001" customHeight="1" x14ac:dyDescent="0.45">
      <c r="A13" s="178" t="s">
        <v>206</v>
      </c>
      <c r="E13" s="36">
        <v>37</v>
      </c>
      <c r="F13" s="14"/>
      <c r="G13" s="35">
        <v>-351</v>
      </c>
      <c r="H13" s="2"/>
      <c r="I13" s="36">
        <v>0</v>
      </c>
      <c r="J13" s="15"/>
      <c r="K13" s="36">
        <v>0</v>
      </c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</row>
    <row r="14" spans="1:78" ht="20.100000000000001" customHeight="1" x14ac:dyDescent="0.45">
      <c r="A14" s="178" t="s">
        <v>143</v>
      </c>
      <c r="E14" s="36">
        <v>1074</v>
      </c>
      <c r="F14" s="14"/>
      <c r="G14" s="36">
        <v>1578</v>
      </c>
      <c r="H14" s="15"/>
      <c r="I14" s="36">
        <v>0</v>
      </c>
      <c r="J14" s="16"/>
      <c r="K14" s="36">
        <v>0</v>
      </c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4"/>
      <c r="BB14" s="174"/>
      <c r="BC14" s="174"/>
      <c r="BD14" s="174"/>
      <c r="BE14" s="174"/>
      <c r="BF14" s="174"/>
      <c r="BG14" s="174"/>
      <c r="BH14" s="174"/>
      <c r="BI14" s="174"/>
      <c r="BJ14" s="174"/>
      <c r="BK14" s="174"/>
      <c r="BL14" s="174"/>
      <c r="BM14" s="174"/>
      <c r="BN14" s="174"/>
      <c r="BO14" s="174"/>
      <c r="BP14" s="174"/>
      <c r="BQ14" s="174"/>
      <c r="BR14" s="174"/>
      <c r="BS14" s="174"/>
      <c r="BT14" s="174"/>
      <c r="BU14" s="174"/>
      <c r="BV14" s="174"/>
      <c r="BW14" s="174"/>
      <c r="BX14" s="174"/>
      <c r="BY14" s="174"/>
      <c r="BZ14" s="174"/>
    </row>
    <row r="15" spans="1:78" ht="20.100000000000001" customHeight="1" x14ac:dyDescent="0.45">
      <c r="A15" s="178" t="s">
        <v>125</v>
      </c>
      <c r="E15" s="36">
        <v>0</v>
      </c>
      <c r="F15" s="14"/>
      <c r="G15" s="36">
        <v>0</v>
      </c>
      <c r="H15" s="15"/>
      <c r="I15" s="33">
        <v>-126229</v>
      </c>
      <c r="J15" s="16"/>
      <c r="K15" s="33">
        <v>-90689</v>
      </c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4"/>
      <c r="BB15" s="174"/>
      <c r="BC15" s="174"/>
      <c r="BD15" s="174"/>
      <c r="BE15" s="174"/>
      <c r="BF15" s="174"/>
      <c r="BG15" s="174"/>
      <c r="BH15" s="174"/>
      <c r="BI15" s="174"/>
      <c r="BJ15" s="174"/>
      <c r="BK15" s="174"/>
      <c r="BL15" s="174"/>
      <c r="BM15" s="174"/>
      <c r="BN15" s="174"/>
      <c r="BO15" s="174"/>
      <c r="BP15" s="174"/>
      <c r="BQ15" s="174"/>
      <c r="BR15" s="174"/>
      <c r="BS15" s="174"/>
      <c r="BT15" s="174"/>
      <c r="BU15" s="174"/>
      <c r="BV15" s="174"/>
      <c r="BW15" s="174"/>
      <c r="BX15" s="174"/>
      <c r="BY15" s="174"/>
      <c r="BZ15" s="174"/>
    </row>
    <row r="16" spans="1:78" ht="20.100000000000001" customHeight="1" x14ac:dyDescent="0.45">
      <c r="A16" s="178" t="s">
        <v>64</v>
      </c>
      <c r="E16" s="36">
        <v>72364</v>
      </c>
      <c r="F16" s="14"/>
      <c r="G16" s="36">
        <v>68030</v>
      </c>
      <c r="H16" s="15"/>
      <c r="I16" s="36">
        <v>14386</v>
      </c>
      <c r="J16" s="16"/>
      <c r="K16" s="36">
        <v>14458</v>
      </c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4"/>
      <c r="BB16" s="174"/>
      <c r="BC16" s="174"/>
      <c r="BD16" s="174"/>
      <c r="BE16" s="174"/>
      <c r="BF16" s="174"/>
      <c r="BG16" s="174"/>
      <c r="BH16" s="174"/>
      <c r="BI16" s="174"/>
      <c r="BJ16" s="174"/>
      <c r="BK16" s="174"/>
      <c r="BL16" s="174"/>
      <c r="BM16" s="174"/>
      <c r="BN16" s="174"/>
      <c r="BO16" s="174"/>
      <c r="BP16" s="174"/>
      <c r="BQ16" s="174"/>
      <c r="BR16" s="174"/>
      <c r="BS16" s="174"/>
      <c r="BT16" s="174"/>
      <c r="BU16" s="174"/>
      <c r="BV16" s="174"/>
      <c r="BW16" s="174"/>
      <c r="BX16" s="174"/>
      <c r="BY16" s="174"/>
      <c r="BZ16" s="174"/>
    </row>
    <row r="17" spans="1:78" ht="20.100000000000001" customHeight="1" x14ac:dyDescent="0.45">
      <c r="A17" s="178" t="s">
        <v>113</v>
      </c>
      <c r="E17" s="36">
        <v>2598</v>
      </c>
      <c r="F17" s="14"/>
      <c r="G17" s="36">
        <v>2628</v>
      </c>
      <c r="H17" s="15"/>
      <c r="I17" s="36">
        <v>210</v>
      </c>
      <c r="J17" s="16"/>
      <c r="K17" s="36">
        <v>151</v>
      </c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4"/>
      <c r="BB17" s="174"/>
      <c r="BC17" s="174"/>
      <c r="BD17" s="174"/>
      <c r="BE17" s="174"/>
      <c r="BF17" s="174"/>
      <c r="BG17" s="174"/>
      <c r="BH17" s="174"/>
      <c r="BI17" s="174"/>
      <c r="BJ17" s="174"/>
      <c r="BK17" s="174"/>
      <c r="BL17" s="174"/>
      <c r="BM17" s="174"/>
      <c r="BN17" s="174"/>
      <c r="BO17" s="174"/>
      <c r="BP17" s="174"/>
      <c r="BQ17" s="174"/>
      <c r="BR17" s="174"/>
      <c r="BS17" s="174"/>
      <c r="BT17" s="174"/>
      <c r="BU17" s="174"/>
      <c r="BV17" s="174"/>
      <c r="BW17" s="174"/>
      <c r="BX17" s="174"/>
      <c r="BY17" s="174"/>
      <c r="BZ17" s="174"/>
    </row>
    <row r="18" spans="1:78" ht="20.100000000000001" customHeight="1" x14ac:dyDescent="0.45">
      <c r="A18" s="178" t="s">
        <v>147</v>
      </c>
      <c r="E18" s="33">
        <v>1302</v>
      </c>
      <c r="F18" s="14"/>
      <c r="G18" s="33">
        <v>950</v>
      </c>
      <c r="H18" s="15"/>
      <c r="I18" s="33">
        <v>0</v>
      </c>
      <c r="J18" s="13"/>
      <c r="K18" s="33">
        <v>-122</v>
      </c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4"/>
      <c r="BB18" s="174"/>
      <c r="BC18" s="174"/>
      <c r="BD18" s="174"/>
      <c r="BE18" s="174"/>
      <c r="BF18" s="174"/>
      <c r="BG18" s="174"/>
      <c r="BH18" s="174"/>
      <c r="BI18" s="174"/>
      <c r="BJ18" s="174"/>
      <c r="BK18" s="174"/>
      <c r="BL18" s="174"/>
      <c r="BM18" s="174"/>
      <c r="BN18" s="174"/>
      <c r="BO18" s="174"/>
      <c r="BP18" s="174"/>
      <c r="BQ18" s="174"/>
      <c r="BR18" s="174"/>
      <c r="BS18" s="174"/>
      <c r="BT18" s="174"/>
      <c r="BU18" s="174"/>
      <c r="BV18" s="174"/>
      <c r="BW18" s="174"/>
      <c r="BX18" s="174"/>
      <c r="BY18" s="174"/>
      <c r="BZ18" s="174"/>
    </row>
    <row r="19" spans="1:78" ht="20.100000000000001" customHeight="1" x14ac:dyDescent="0.45">
      <c r="A19" s="178" t="s">
        <v>151</v>
      </c>
      <c r="E19" s="36">
        <v>1139</v>
      </c>
      <c r="F19" s="14"/>
      <c r="G19" s="36">
        <v>58</v>
      </c>
      <c r="H19" s="15"/>
      <c r="I19" s="33">
        <v>0</v>
      </c>
      <c r="J19" s="16"/>
      <c r="K19" s="36">
        <v>0</v>
      </c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4"/>
      <c r="BB19" s="174"/>
      <c r="BC19" s="174"/>
      <c r="BD19" s="174"/>
      <c r="BE19" s="174"/>
      <c r="BF19" s="174"/>
      <c r="BG19" s="174"/>
      <c r="BH19" s="174"/>
      <c r="BI19" s="174"/>
      <c r="BJ19" s="174"/>
      <c r="BK19" s="174"/>
      <c r="BL19" s="174"/>
      <c r="BM19" s="174"/>
      <c r="BN19" s="174"/>
      <c r="BO19" s="174"/>
      <c r="BP19" s="174"/>
      <c r="BQ19" s="174"/>
      <c r="BR19" s="174"/>
      <c r="BS19" s="174"/>
      <c r="BT19" s="174"/>
      <c r="BU19" s="174"/>
      <c r="BV19" s="174"/>
      <c r="BW19" s="174"/>
      <c r="BX19" s="174"/>
      <c r="BY19" s="174"/>
      <c r="BZ19" s="174"/>
    </row>
    <row r="20" spans="1:78" ht="20.100000000000001" customHeight="1" x14ac:dyDescent="0.45">
      <c r="A20" s="178" t="s">
        <v>166</v>
      </c>
      <c r="E20" s="36">
        <v>36</v>
      </c>
      <c r="F20" s="14"/>
      <c r="G20" s="36">
        <v>5</v>
      </c>
      <c r="H20" s="15"/>
      <c r="I20" s="33">
        <v>0</v>
      </c>
      <c r="J20" s="16"/>
      <c r="K20" s="36">
        <v>0</v>
      </c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4"/>
      <c r="BB20" s="174"/>
      <c r="BC20" s="174"/>
      <c r="BD20" s="174"/>
      <c r="BE20" s="174"/>
      <c r="BF20" s="174"/>
      <c r="BG20" s="174"/>
      <c r="BH20" s="174"/>
      <c r="BI20" s="174"/>
      <c r="BJ20" s="174"/>
      <c r="BK20" s="174"/>
      <c r="BL20" s="174"/>
      <c r="BM20" s="174"/>
      <c r="BN20" s="174"/>
      <c r="BO20" s="174"/>
      <c r="BP20" s="174"/>
      <c r="BQ20" s="174"/>
      <c r="BR20" s="174"/>
      <c r="BS20" s="174"/>
      <c r="BT20" s="174"/>
      <c r="BU20" s="174"/>
      <c r="BV20" s="174"/>
      <c r="BW20" s="174"/>
      <c r="BX20" s="174"/>
      <c r="BY20" s="174"/>
      <c r="BZ20" s="174"/>
    </row>
    <row r="21" spans="1:78" ht="20.100000000000001" customHeight="1" x14ac:dyDescent="0.45">
      <c r="A21" s="178" t="s">
        <v>179</v>
      </c>
      <c r="E21" s="35">
        <v>-6096</v>
      </c>
      <c r="F21" s="14"/>
      <c r="G21" s="36">
        <v>200</v>
      </c>
      <c r="H21" s="15"/>
      <c r="I21" s="36">
        <v>0</v>
      </c>
      <c r="J21" s="16"/>
      <c r="K21" s="36">
        <v>0</v>
      </c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4"/>
      <c r="BB21" s="174"/>
      <c r="BC21" s="174"/>
      <c r="BD21" s="174"/>
      <c r="BE21" s="174"/>
      <c r="BF21" s="174"/>
      <c r="BG21" s="174"/>
      <c r="BH21" s="174"/>
      <c r="BI21" s="174"/>
      <c r="BJ21" s="174"/>
      <c r="BK21" s="174"/>
      <c r="BL21" s="174"/>
      <c r="BM21" s="174"/>
      <c r="BN21" s="174"/>
      <c r="BO21" s="174"/>
      <c r="BP21" s="174"/>
      <c r="BQ21" s="174"/>
      <c r="BR21" s="174"/>
      <c r="BS21" s="174"/>
      <c r="BT21" s="174"/>
      <c r="BU21" s="174"/>
      <c r="BV21" s="174"/>
      <c r="BW21" s="174"/>
      <c r="BX21" s="174"/>
      <c r="BY21" s="174"/>
      <c r="BZ21" s="174"/>
    </row>
    <row r="22" spans="1:78" ht="20.100000000000001" customHeight="1" x14ac:dyDescent="0.45">
      <c r="A22" s="178" t="s">
        <v>65</v>
      </c>
      <c r="E22" s="36">
        <v>2801</v>
      </c>
      <c r="F22" s="14"/>
      <c r="G22" s="36">
        <v>2049</v>
      </c>
      <c r="H22" s="15"/>
      <c r="I22" s="36">
        <v>568</v>
      </c>
      <c r="J22" s="16"/>
      <c r="K22" s="36">
        <v>710</v>
      </c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4"/>
      <c r="BB22" s="174"/>
      <c r="BC22" s="174"/>
      <c r="BD22" s="174"/>
      <c r="BE22" s="174"/>
      <c r="BF22" s="174"/>
      <c r="BG22" s="174"/>
      <c r="BH22" s="174"/>
      <c r="BI22" s="174"/>
      <c r="BJ22" s="174"/>
      <c r="BK22" s="174"/>
      <c r="BL22" s="174"/>
      <c r="BM22" s="174"/>
      <c r="BN22" s="174"/>
      <c r="BO22" s="174"/>
      <c r="BP22" s="174"/>
      <c r="BQ22" s="174"/>
      <c r="BR22" s="174"/>
      <c r="BS22" s="174"/>
      <c r="BT22" s="174"/>
      <c r="BU22" s="174"/>
      <c r="BV22" s="174"/>
      <c r="BW22" s="174"/>
      <c r="BX22" s="174"/>
      <c r="BY22" s="174"/>
      <c r="BZ22" s="174"/>
    </row>
    <row r="23" spans="1:78" ht="20.100000000000001" customHeight="1" x14ac:dyDescent="0.45">
      <c r="A23" s="178" t="s">
        <v>74</v>
      </c>
      <c r="E23" s="35">
        <v>-372</v>
      </c>
      <c r="F23" s="14"/>
      <c r="G23" s="35">
        <v>-347</v>
      </c>
      <c r="H23" s="15"/>
      <c r="I23" s="35">
        <v>-1128</v>
      </c>
      <c r="J23" s="16"/>
      <c r="K23" s="35">
        <v>-1630</v>
      </c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4"/>
      <c r="BB23" s="174"/>
      <c r="BC23" s="174"/>
      <c r="BD23" s="174"/>
      <c r="BE23" s="174"/>
      <c r="BF23" s="174"/>
      <c r="BG23" s="174"/>
      <c r="BH23" s="174"/>
      <c r="BI23" s="174"/>
      <c r="BJ23" s="174"/>
      <c r="BK23" s="174"/>
      <c r="BL23" s="174"/>
      <c r="BM23" s="174"/>
      <c r="BN23" s="174"/>
      <c r="BO23" s="174"/>
      <c r="BP23" s="174"/>
      <c r="BQ23" s="174"/>
      <c r="BR23" s="174"/>
      <c r="BS23" s="174"/>
      <c r="BT23" s="174"/>
      <c r="BU23" s="174"/>
      <c r="BV23" s="174"/>
      <c r="BW23" s="174"/>
      <c r="BX23" s="174"/>
      <c r="BY23" s="174"/>
      <c r="BZ23" s="174"/>
    </row>
    <row r="24" spans="1:78" ht="20.100000000000001" customHeight="1" x14ac:dyDescent="0.45">
      <c r="A24" s="178" t="s">
        <v>117</v>
      </c>
      <c r="E24" s="36">
        <v>368</v>
      </c>
      <c r="F24" s="14"/>
      <c r="G24" s="36">
        <v>529</v>
      </c>
      <c r="H24" s="15"/>
      <c r="I24" s="36">
        <v>36</v>
      </c>
      <c r="J24" s="16"/>
      <c r="K24" s="36">
        <v>33</v>
      </c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4"/>
      <c r="BN24" s="174"/>
      <c r="BO24" s="174"/>
      <c r="BP24" s="174"/>
      <c r="BQ24" s="174"/>
      <c r="BR24" s="174"/>
      <c r="BS24" s="174"/>
      <c r="BT24" s="174"/>
      <c r="BU24" s="174"/>
      <c r="BV24" s="174"/>
      <c r="BW24" s="174"/>
      <c r="BX24" s="174"/>
      <c r="BY24" s="174"/>
      <c r="BZ24" s="174"/>
    </row>
    <row r="25" spans="1:78" ht="20.100000000000001" customHeight="1" x14ac:dyDescent="0.45">
      <c r="A25" s="178" t="s">
        <v>66</v>
      </c>
      <c r="E25" s="41">
        <v>18012</v>
      </c>
      <c r="F25" s="14"/>
      <c r="G25" s="36">
        <v>22391</v>
      </c>
      <c r="H25" s="15"/>
      <c r="I25" s="41">
        <v>12601</v>
      </c>
      <c r="J25" s="16"/>
      <c r="K25" s="36">
        <v>14362</v>
      </c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4"/>
      <c r="BB25" s="174"/>
      <c r="BC25" s="174"/>
      <c r="BD25" s="174"/>
      <c r="BE25" s="174"/>
      <c r="BF25" s="174"/>
      <c r="BG25" s="174"/>
      <c r="BH25" s="174"/>
      <c r="BI25" s="174"/>
      <c r="BJ25" s="174"/>
      <c r="BK25" s="174"/>
      <c r="BL25" s="174"/>
      <c r="BM25" s="174"/>
      <c r="BN25" s="174"/>
      <c r="BO25" s="174"/>
      <c r="BP25" s="174"/>
      <c r="BQ25" s="174"/>
      <c r="BR25" s="174"/>
      <c r="BS25" s="174"/>
      <c r="BT25" s="174"/>
      <c r="BU25" s="174"/>
      <c r="BV25" s="174"/>
      <c r="BW25" s="174"/>
      <c r="BX25" s="174"/>
      <c r="BY25" s="174"/>
      <c r="BZ25" s="174"/>
    </row>
    <row r="26" spans="1:78" ht="20.100000000000001" customHeight="1" x14ac:dyDescent="0.45">
      <c r="A26" s="178" t="s">
        <v>183</v>
      </c>
      <c r="E26" s="41">
        <v>267</v>
      </c>
      <c r="F26" s="15"/>
      <c r="G26" s="36">
        <v>215</v>
      </c>
      <c r="H26" s="15"/>
      <c r="I26" s="41">
        <v>0</v>
      </c>
      <c r="J26" s="15"/>
      <c r="K26" s="36">
        <v>0</v>
      </c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4"/>
      <c r="BB26" s="174"/>
      <c r="BC26" s="174"/>
      <c r="BD26" s="174"/>
      <c r="BE26" s="174"/>
      <c r="BF26" s="174"/>
      <c r="BG26" s="174"/>
      <c r="BH26" s="174"/>
      <c r="BI26" s="174"/>
      <c r="BJ26" s="174"/>
      <c r="BK26" s="174"/>
      <c r="BL26" s="174"/>
      <c r="BM26" s="174"/>
      <c r="BN26" s="174"/>
      <c r="BO26" s="174"/>
      <c r="BP26" s="174"/>
      <c r="BQ26" s="174"/>
      <c r="BR26" s="174"/>
      <c r="BS26" s="174"/>
      <c r="BT26" s="174"/>
      <c r="BU26" s="174"/>
      <c r="BV26" s="174"/>
      <c r="BW26" s="174"/>
      <c r="BX26" s="174"/>
      <c r="BY26" s="174"/>
      <c r="BZ26" s="174"/>
    </row>
    <row r="27" spans="1:78" ht="20.100000000000001" customHeight="1" x14ac:dyDescent="0.45">
      <c r="A27" s="178" t="s">
        <v>155</v>
      </c>
      <c r="E27" s="11">
        <v>32374</v>
      </c>
      <c r="F27" s="50"/>
      <c r="G27" s="37">
        <v>18296</v>
      </c>
      <c r="H27" s="51"/>
      <c r="I27" s="11">
        <v>-3987</v>
      </c>
      <c r="J27" s="52"/>
      <c r="K27" s="11">
        <v>-2975</v>
      </c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  <c r="BJ27" s="174"/>
      <c r="BK27" s="174"/>
      <c r="BL27" s="174"/>
      <c r="BM27" s="174"/>
      <c r="BN27" s="174"/>
      <c r="BO27" s="174"/>
      <c r="BP27" s="174"/>
      <c r="BQ27" s="174"/>
      <c r="BR27" s="174"/>
      <c r="BS27" s="174"/>
      <c r="BT27" s="174"/>
      <c r="BU27" s="174"/>
      <c r="BV27" s="174"/>
      <c r="BW27" s="174"/>
      <c r="BX27" s="174"/>
      <c r="BY27" s="174"/>
      <c r="BZ27" s="174"/>
    </row>
    <row r="28" spans="1:78" ht="20.100000000000001" customHeight="1" x14ac:dyDescent="0.45">
      <c r="A28" s="178" t="s">
        <v>114</v>
      </c>
      <c r="C28" s="178"/>
      <c r="E28" s="53">
        <f>SUM(E10:E27)</f>
        <v>251825</v>
      </c>
      <c r="F28" s="14"/>
      <c r="G28" s="53">
        <f>SUM(G10:G27)</f>
        <v>199387</v>
      </c>
      <c r="H28" s="15"/>
      <c r="I28" s="53">
        <f>SUM(I10:I27)</f>
        <v>8365</v>
      </c>
      <c r="J28" s="16"/>
      <c r="K28" s="53">
        <f>SUM(K10:K27)</f>
        <v>12309</v>
      </c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4"/>
      <c r="BK28" s="174"/>
      <c r="BL28" s="174"/>
      <c r="BM28" s="174"/>
      <c r="BN28" s="174"/>
      <c r="BO28" s="174"/>
      <c r="BP28" s="174"/>
      <c r="BQ28" s="174"/>
      <c r="BR28" s="174"/>
      <c r="BS28" s="174"/>
      <c r="BT28" s="174"/>
      <c r="BU28" s="174"/>
      <c r="BV28" s="174"/>
      <c r="BW28" s="174"/>
      <c r="BX28" s="174"/>
      <c r="BY28" s="174"/>
      <c r="BZ28" s="174"/>
    </row>
    <row r="29" spans="1:78" ht="20.100000000000001" customHeight="1" x14ac:dyDescent="0.45">
      <c r="A29" s="183" t="s">
        <v>67</v>
      </c>
      <c r="E29" s="15"/>
      <c r="F29" s="15"/>
      <c r="G29" s="15"/>
      <c r="H29" s="15"/>
      <c r="I29" s="15"/>
      <c r="J29" s="15"/>
      <c r="K29" s="15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O29" s="174"/>
      <c r="AP29" s="174"/>
      <c r="AQ29" s="174"/>
      <c r="AR29" s="174"/>
      <c r="AS29" s="174"/>
      <c r="AT29" s="174"/>
      <c r="AU29" s="174"/>
      <c r="AV29" s="174"/>
      <c r="AW29" s="174"/>
      <c r="AX29" s="174"/>
      <c r="AY29" s="174"/>
      <c r="AZ29" s="174"/>
      <c r="BA29" s="174"/>
      <c r="BB29" s="174"/>
      <c r="BC29" s="174"/>
      <c r="BD29" s="174"/>
      <c r="BE29" s="174"/>
      <c r="BF29" s="174"/>
      <c r="BG29" s="174"/>
      <c r="BH29" s="174"/>
      <c r="BI29" s="174"/>
      <c r="BJ29" s="174"/>
      <c r="BK29" s="174"/>
      <c r="BL29" s="174"/>
      <c r="BM29" s="174"/>
      <c r="BN29" s="174"/>
      <c r="BO29" s="174"/>
      <c r="BP29" s="174"/>
      <c r="BQ29" s="174"/>
      <c r="BR29" s="174"/>
      <c r="BS29" s="174"/>
      <c r="BT29" s="174"/>
      <c r="BU29" s="174"/>
      <c r="BV29" s="174"/>
      <c r="BW29" s="174"/>
      <c r="BX29" s="174"/>
      <c r="BY29" s="174"/>
      <c r="BZ29" s="174"/>
    </row>
    <row r="30" spans="1:78" ht="20.100000000000001" customHeight="1" x14ac:dyDescent="0.45">
      <c r="A30" s="178" t="s">
        <v>132</v>
      </c>
      <c r="E30" s="35">
        <v>-93250</v>
      </c>
      <c r="F30" s="1"/>
      <c r="G30" s="33">
        <v>-41834</v>
      </c>
      <c r="H30" s="106"/>
      <c r="I30" s="35">
        <v>-6209</v>
      </c>
      <c r="J30" s="106"/>
      <c r="K30" s="36">
        <v>5460</v>
      </c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174"/>
      <c r="AI30" s="174"/>
      <c r="AJ30" s="174"/>
      <c r="AK30" s="174"/>
      <c r="AL30" s="174"/>
      <c r="AM30" s="174"/>
      <c r="AN30" s="174"/>
      <c r="AO30" s="174"/>
      <c r="AP30" s="174"/>
      <c r="AQ30" s="174"/>
      <c r="AR30" s="174"/>
      <c r="AS30" s="174"/>
      <c r="AT30" s="174"/>
      <c r="AU30" s="174"/>
      <c r="AV30" s="174"/>
      <c r="AW30" s="174"/>
      <c r="AX30" s="174"/>
      <c r="AY30" s="174"/>
      <c r="AZ30" s="174"/>
      <c r="BA30" s="174"/>
      <c r="BB30" s="174"/>
      <c r="BC30" s="174"/>
      <c r="BD30" s="174"/>
      <c r="BE30" s="174"/>
      <c r="BF30" s="174"/>
      <c r="BG30" s="174"/>
      <c r="BH30" s="174"/>
      <c r="BI30" s="174"/>
      <c r="BJ30" s="174"/>
      <c r="BK30" s="174"/>
      <c r="BL30" s="174"/>
      <c r="BM30" s="174"/>
      <c r="BN30" s="174"/>
      <c r="BO30" s="174"/>
      <c r="BP30" s="174"/>
      <c r="BQ30" s="174"/>
      <c r="BR30" s="174"/>
      <c r="BS30" s="174"/>
      <c r="BT30" s="174"/>
      <c r="BU30" s="174"/>
      <c r="BV30" s="174"/>
      <c r="BW30" s="174"/>
      <c r="BX30" s="174"/>
      <c r="BY30" s="174"/>
      <c r="BZ30" s="174"/>
    </row>
    <row r="31" spans="1:78" ht="20.100000000000001" customHeight="1" x14ac:dyDescent="0.45">
      <c r="A31" s="178" t="s">
        <v>68</v>
      </c>
      <c r="E31" s="33">
        <v>-63816</v>
      </c>
      <c r="F31" s="1"/>
      <c r="G31" s="33">
        <v>86499</v>
      </c>
      <c r="H31" s="106"/>
      <c r="I31" s="36">
        <v>91</v>
      </c>
      <c r="J31" s="17"/>
      <c r="K31" s="36">
        <v>36</v>
      </c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4"/>
      <c r="AJ31" s="174"/>
      <c r="AK31" s="174"/>
      <c r="AL31" s="174"/>
      <c r="AM31" s="174"/>
      <c r="AN31" s="174"/>
      <c r="AO31" s="174"/>
      <c r="AP31" s="174"/>
      <c r="AQ31" s="174"/>
      <c r="AR31" s="174"/>
      <c r="AS31" s="174"/>
      <c r="AT31" s="174"/>
      <c r="AU31" s="174"/>
      <c r="AV31" s="174"/>
      <c r="AW31" s="174"/>
      <c r="AX31" s="174"/>
      <c r="AY31" s="174"/>
      <c r="AZ31" s="174"/>
      <c r="BA31" s="174"/>
      <c r="BB31" s="174"/>
      <c r="BC31" s="174"/>
      <c r="BD31" s="174"/>
      <c r="BE31" s="174"/>
      <c r="BF31" s="174"/>
      <c r="BG31" s="174"/>
      <c r="BH31" s="174"/>
      <c r="BI31" s="174"/>
      <c r="BJ31" s="174"/>
      <c r="BK31" s="174"/>
      <c r="BL31" s="174"/>
      <c r="BM31" s="174"/>
      <c r="BN31" s="174"/>
      <c r="BO31" s="174"/>
      <c r="BP31" s="174"/>
      <c r="BQ31" s="174"/>
      <c r="BR31" s="174"/>
      <c r="BS31" s="174"/>
      <c r="BT31" s="174"/>
      <c r="BU31" s="174"/>
      <c r="BV31" s="174"/>
      <c r="BW31" s="174"/>
      <c r="BX31" s="174"/>
      <c r="BY31" s="174"/>
      <c r="BZ31" s="174"/>
    </row>
    <row r="32" spans="1:78" ht="20.100000000000001" customHeight="1" x14ac:dyDescent="0.45">
      <c r="A32" s="178" t="s">
        <v>157</v>
      </c>
      <c r="E32" s="33">
        <v>0</v>
      </c>
      <c r="F32" s="1"/>
      <c r="G32" s="33">
        <v>2918</v>
      </c>
      <c r="H32" s="15"/>
      <c r="I32" s="36">
        <v>0</v>
      </c>
      <c r="J32" s="16"/>
      <c r="K32" s="36">
        <v>0</v>
      </c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  <c r="AE32" s="174"/>
      <c r="AF32" s="174"/>
      <c r="AG32" s="174"/>
      <c r="AH32" s="174"/>
      <c r="AI32" s="174"/>
      <c r="AJ32" s="174"/>
      <c r="AK32" s="174"/>
      <c r="AL32" s="174"/>
      <c r="AM32" s="174"/>
      <c r="AN32" s="174"/>
      <c r="AO32" s="174"/>
      <c r="AP32" s="174"/>
      <c r="AQ32" s="174"/>
      <c r="AR32" s="174"/>
      <c r="AS32" s="174"/>
      <c r="AT32" s="174"/>
      <c r="AU32" s="174"/>
      <c r="AV32" s="174"/>
      <c r="AW32" s="174"/>
      <c r="AX32" s="174"/>
      <c r="AY32" s="174"/>
      <c r="AZ32" s="174"/>
      <c r="BA32" s="174"/>
      <c r="BB32" s="174"/>
      <c r="BC32" s="174"/>
      <c r="BD32" s="174"/>
      <c r="BE32" s="174"/>
      <c r="BF32" s="174"/>
      <c r="BG32" s="174"/>
      <c r="BH32" s="174"/>
      <c r="BI32" s="174"/>
      <c r="BJ32" s="174"/>
      <c r="BK32" s="174"/>
      <c r="BL32" s="174"/>
      <c r="BM32" s="174"/>
      <c r="BN32" s="174"/>
      <c r="BO32" s="174"/>
      <c r="BP32" s="174"/>
      <c r="BQ32" s="174"/>
      <c r="BR32" s="174"/>
      <c r="BS32" s="174"/>
      <c r="BT32" s="174"/>
      <c r="BU32" s="174"/>
      <c r="BV32" s="174"/>
      <c r="BW32" s="174"/>
      <c r="BX32" s="174"/>
      <c r="BY32" s="174"/>
      <c r="BZ32" s="174"/>
    </row>
    <row r="33" spans="1:78" ht="20.100000000000001" customHeight="1" x14ac:dyDescent="0.45">
      <c r="A33" s="178" t="s">
        <v>5</v>
      </c>
      <c r="E33" s="33">
        <v>-650</v>
      </c>
      <c r="F33" s="1"/>
      <c r="G33" s="33">
        <v>160</v>
      </c>
      <c r="H33" s="1"/>
      <c r="I33" s="38">
        <v>-51</v>
      </c>
      <c r="J33" s="106"/>
      <c r="K33" s="36">
        <v>118</v>
      </c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  <c r="AE33" s="174"/>
      <c r="AF33" s="174"/>
      <c r="AG33" s="174"/>
      <c r="AH33" s="174"/>
      <c r="AI33" s="174"/>
      <c r="AJ33" s="174"/>
      <c r="AK33" s="174"/>
      <c r="AL33" s="174"/>
      <c r="AM33" s="174"/>
      <c r="AN33" s="174"/>
      <c r="AO33" s="174"/>
      <c r="AP33" s="174"/>
      <c r="AQ33" s="174"/>
      <c r="AR33" s="174"/>
      <c r="AS33" s="174"/>
      <c r="AT33" s="174"/>
      <c r="AU33" s="174"/>
      <c r="AV33" s="174"/>
      <c r="AW33" s="174"/>
      <c r="AX33" s="174"/>
      <c r="AY33" s="174"/>
      <c r="AZ33" s="174"/>
      <c r="BA33" s="174"/>
      <c r="BB33" s="174"/>
      <c r="BC33" s="174"/>
      <c r="BD33" s="174"/>
      <c r="BE33" s="174"/>
      <c r="BF33" s="174"/>
      <c r="BG33" s="174"/>
      <c r="BH33" s="174"/>
      <c r="BI33" s="174"/>
      <c r="BJ33" s="174"/>
      <c r="BK33" s="174"/>
      <c r="BL33" s="174"/>
      <c r="BM33" s="174"/>
      <c r="BN33" s="174"/>
      <c r="BO33" s="174"/>
      <c r="BP33" s="174"/>
      <c r="BQ33" s="174"/>
      <c r="BR33" s="174"/>
      <c r="BS33" s="174"/>
      <c r="BT33" s="174"/>
      <c r="BU33" s="174"/>
      <c r="BV33" s="174"/>
      <c r="BW33" s="174"/>
      <c r="BX33" s="174"/>
      <c r="BY33" s="174"/>
      <c r="BZ33" s="174"/>
    </row>
    <row r="34" spans="1:78" ht="20.100000000000001" customHeight="1" x14ac:dyDescent="0.45">
      <c r="A34" s="178" t="s">
        <v>8</v>
      </c>
      <c r="E34" s="35">
        <v>-263</v>
      </c>
      <c r="F34" s="1"/>
      <c r="G34" s="33">
        <v>-601</v>
      </c>
      <c r="H34" s="1"/>
      <c r="I34" s="38">
        <v>-202</v>
      </c>
      <c r="J34" s="106"/>
      <c r="K34" s="35">
        <v>-414</v>
      </c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174"/>
      <c r="AI34" s="174"/>
      <c r="AJ34" s="174"/>
      <c r="AK34" s="174"/>
      <c r="AL34" s="174"/>
      <c r="AM34" s="174"/>
      <c r="AN34" s="174"/>
      <c r="AO34" s="174"/>
      <c r="AP34" s="174"/>
      <c r="AQ34" s="174"/>
      <c r="AR34" s="174"/>
      <c r="AS34" s="174"/>
      <c r="AT34" s="174"/>
      <c r="AU34" s="174"/>
      <c r="AV34" s="174"/>
      <c r="AW34" s="174"/>
      <c r="AX34" s="174"/>
      <c r="AY34" s="174"/>
      <c r="AZ34" s="174"/>
      <c r="BA34" s="174"/>
      <c r="BB34" s="174"/>
      <c r="BC34" s="174"/>
      <c r="BD34" s="174"/>
      <c r="BE34" s="174"/>
      <c r="BF34" s="174"/>
      <c r="BG34" s="174"/>
      <c r="BH34" s="174"/>
      <c r="BI34" s="174"/>
      <c r="BJ34" s="174"/>
      <c r="BK34" s="174"/>
      <c r="BL34" s="174"/>
      <c r="BM34" s="174"/>
      <c r="BN34" s="174"/>
      <c r="BO34" s="174"/>
      <c r="BP34" s="174"/>
      <c r="BQ34" s="174"/>
      <c r="BR34" s="174"/>
      <c r="BS34" s="174"/>
      <c r="BT34" s="174"/>
      <c r="BU34" s="174"/>
      <c r="BV34" s="174"/>
      <c r="BW34" s="174"/>
      <c r="BX34" s="174"/>
      <c r="BY34" s="174"/>
      <c r="BZ34" s="174"/>
    </row>
    <row r="35" spans="1:78" ht="20.100000000000001" customHeight="1" x14ac:dyDescent="0.45">
      <c r="A35" s="183" t="s">
        <v>69</v>
      </c>
      <c r="E35" s="38"/>
      <c r="F35" s="15"/>
      <c r="G35" s="38"/>
      <c r="H35" s="15"/>
      <c r="I35" s="38"/>
      <c r="J35" s="15"/>
      <c r="K35" s="35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  <c r="BM35" s="174"/>
      <c r="BN35" s="174"/>
      <c r="BO35" s="174"/>
      <c r="BP35" s="174"/>
      <c r="BQ35" s="174"/>
      <c r="BR35" s="174"/>
      <c r="BS35" s="174"/>
      <c r="BT35" s="174"/>
      <c r="BU35" s="174"/>
      <c r="BV35" s="174"/>
      <c r="BW35" s="174"/>
      <c r="BX35" s="174"/>
      <c r="BY35" s="174"/>
      <c r="BZ35" s="174"/>
    </row>
    <row r="36" spans="1:78" ht="20.100000000000001" customHeight="1" x14ac:dyDescent="0.45">
      <c r="A36" s="174" t="s">
        <v>133</v>
      </c>
      <c r="D36" s="178"/>
      <c r="E36" s="35">
        <v>-229504</v>
      </c>
      <c r="F36" s="106"/>
      <c r="G36" s="33">
        <v>-152418</v>
      </c>
      <c r="H36" s="45"/>
      <c r="I36" s="35">
        <v>517</v>
      </c>
      <c r="J36" s="1"/>
      <c r="K36" s="36">
        <v>6812</v>
      </c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  <c r="AE36" s="174"/>
      <c r="AF36" s="174"/>
      <c r="AG36" s="174"/>
      <c r="AH36" s="174"/>
      <c r="AI36" s="174"/>
      <c r="AJ36" s="174"/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V36" s="174"/>
      <c r="AW36" s="174"/>
      <c r="AX36" s="174"/>
      <c r="AY36" s="174"/>
      <c r="AZ36" s="174"/>
      <c r="BA36" s="174"/>
      <c r="BB36" s="174"/>
      <c r="BC36" s="174"/>
      <c r="BD36" s="174"/>
      <c r="BE36" s="174"/>
      <c r="BF36" s="174"/>
      <c r="BG36" s="174"/>
      <c r="BH36" s="174"/>
      <c r="BI36" s="174"/>
      <c r="BJ36" s="174"/>
      <c r="BK36" s="174"/>
      <c r="BL36" s="174"/>
      <c r="BM36" s="174"/>
      <c r="BN36" s="174"/>
      <c r="BO36" s="174"/>
      <c r="BP36" s="174"/>
      <c r="BQ36" s="174"/>
      <c r="BR36" s="174"/>
      <c r="BS36" s="174"/>
      <c r="BT36" s="174"/>
      <c r="BU36" s="174"/>
      <c r="BV36" s="174"/>
      <c r="BW36" s="174"/>
      <c r="BX36" s="174"/>
      <c r="BY36" s="174"/>
      <c r="BZ36" s="174"/>
    </row>
    <row r="37" spans="1:78" ht="20.100000000000001" customHeight="1" x14ac:dyDescent="0.45">
      <c r="A37" s="118" t="s">
        <v>119</v>
      </c>
      <c r="D37" s="178"/>
      <c r="E37" s="35">
        <v>-7715</v>
      </c>
      <c r="F37" s="106"/>
      <c r="G37" s="33">
        <v>-1054</v>
      </c>
      <c r="H37" s="106"/>
      <c r="I37" s="40">
        <v>0</v>
      </c>
      <c r="J37" s="14"/>
      <c r="K37" s="36">
        <v>0</v>
      </c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74"/>
      <c r="AY37" s="174"/>
      <c r="AZ37" s="174"/>
      <c r="BA37" s="174"/>
      <c r="BB37" s="174"/>
      <c r="BC37" s="174"/>
      <c r="BD37" s="174"/>
      <c r="BE37" s="174"/>
      <c r="BF37" s="174"/>
      <c r="BG37" s="174"/>
      <c r="BH37" s="174"/>
      <c r="BI37" s="174"/>
      <c r="BJ37" s="174"/>
      <c r="BK37" s="174"/>
      <c r="BL37" s="174"/>
      <c r="BM37" s="174"/>
      <c r="BN37" s="174"/>
      <c r="BO37" s="174"/>
      <c r="BP37" s="174"/>
      <c r="BQ37" s="174"/>
      <c r="BR37" s="174"/>
      <c r="BS37" s="174"/>
      <c r="BT37" s="174"/>
      <c r="BU37" s="174"/>
      <c r="BV37" s="174"/>
      <c r="BW37" s="174"/>
      <c r="BX37" s="174"/>
      <c r="BY37" s="174"/>
      <c r="BZ37" s="174"/>
    </row>
    <row r="38" spans="1:78" ht="20.100000000000001" customHeight="1" x14ac:dyDescent="0.45">
      <c r="A38" s="178" t="s">
        <v>18</v>
      </c>
      <c r="D38" s="178"/>
      <c r="E38" s="35">
        <v>-36</v>
      </c>
      <c r="F38" s="106"/>
      <c r="G38" s="33">
        <v>-3</v>
      </c>
      <c r="H38" s="106"/>
      <c r="I38" s="35">
        <v>-35</v>
      </c>
      <c r="J38" s="45"/>
      <c r="K38" s="33">
        <v>-3</v>
      </c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4"/>
      <c r="AT38" s="174"/>
      <c r="AU38" s="174"/>
      <c r="AV38" s="174"/>
      <c r="AW38" s="174"/>
      <c r="AX38" s="174"/>
      <c r="AY38" s="174"/>
      <c r="AZ38" s="174"/>
      <c r="BA38" s="174"/>
      <c r="BB38" s="174"/>
      <c r="BC38" s="174"/>
      <c r="BD38" s="174"/>
      <c r="BE38" s="174"/>
      <c r="BF38" s="174"/>
      <c r="BG38" s="174"/>
      <c r="BH38" s="174"/>
      <c r="BI38" s="174"/>
      <c r="BJ38" s="174"/>
      <c r="BK38" s="174"/>
      <c r="BL38" s="174"/>
      <c r="BM38" s="174"/>
      <c r="BN38" s="174"/>
      <c r="BO38" s="174"/>
      <c r="BP38" s="174"/>
      <c r="BQ38" s="174"/>
      <c r="BR38" s="174"/>
      <c r="BS38" s="174"/>
      <c r="BT38" s="174"/>
      <c r="BU38" s="174"/>
      <c r="BV38" s="174"/>
      <c r="BW38" s="174"/>
      <c r="BX38" s="174"/>
      <c r="BY38" s="174"/>
      <c r="BZ38" s="174"/>
    </row>
    <row r="39" spans="1:78" ht="20.100000000000001" customHeight="1" x14ac:dyDescent="0.45">
      <c r="A39" s="174" t="s">
        <v>140</v>
      </c>
      <c r="D39" s="178"/>
      <c r="E39" s="35">
        <v>-128</v>
      </c>
      <c r="F39" s="1"/>
      <c r="G39" s="33">
        <v>-123</v>
      </c>
      <c r="H39" s="1"/>
      <c r="I39" s="43">
        <v>0</v>
      </c>
      <c r="J39" s="18"/>
      <c r="K39" s="36">
        <v>0</v>
      </c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  <c r="AF39" s="174"/>
      <c r="AG39" s="174"/>
      <c r="AH39" s="174"/>
      <c r="AI39" s="174"/>
      <c r="AJ39" s="174"/>
      <c r="AK39" s="174"/>
      <c r="AL39" s="174"/>
      <c r="AM39" s="174"/>
      <c r="AN39" s="174"/>
      <c r="AO39" s="174"/>
      <c r="AP39" s="174"/>
      <c r="AQ39" s="174"/>
      <c r="AR39" s="174"/>
      <c r="AS39" s="174"/>
      <c r="AT39" s="174"/>
      <c r="AU39" s="174"/>
      <c r="AV39" s="174"/>
      <c r="AW39" s="174"/>
      <c r="AX39" s="174"/>
      <c r="AY39" s="174"/>
      <c r="AZ39" s="174"/>
      <c r="BA39" s="174"/>
      <c r="BB39" s="174"/>
      <c r="BC39" s="174"/>
      <c r="BD39" s="174"/>
      <c r="BE39" s="174"/>
      <c r="BF39" s="174"/>
      <c r="BG39" s="174"/>
      <c r="BH39" s="174"/>
      <c r="BI39" s="174"/>
      <c r="BJ39" s="174"/>
      <c r="BK39" s="174"/>
      <c r="BL39" s="174"/>
      <c r="BM39" s="174"/>
      <c r="BN39" s="174"/>
      <c r="BO39" s="174"/>
      <c r="BP39" s="174"/>
      <c r="BQ39" s="174"/>
      <c r="BR39" s="174"/>
      <c r="BS39" s="174"/>
      <c r="BT39" s="174"/>
      <c r="BU39" s="174"/>
      <c r="BV39" s="174"/>
      <c r="BW39" s="174"/>
      <c r="BX39" s="174"/>
      <c r="BY39" s="174"/>
      <c r="BZ39" s="174"/>
    </row>
    <row r="40" spans="1:78" ht="20.100000000000001" customHeight="1" x14ac:dyDescent="0.45">
      <c r="A40" s="178" t="s">
        <v>134</v>
      </c>
      <c r="D40" s="178"/>
      <c r="E40" s="35">
        <v>-33</v>
      </c>
      <c r="F40" s="1"/>
      <c r="G40" s="33">
        <v>27</v>
      </c>
      <c r="H40" s="1"/>
      <c r="I40" s="35">
        <v>-40</v>
      </c>
      <c r="J40" s="18"/>
      <c r="K40" s="36">
        <v>22</v>
      </c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74"/>
      <c r="AS40" s="174"/>
      <c r="AT40" s="174"/>
      <c r="AU40" s="174"/>
      <c r="AV40" s="174"/>
      <c r="AW40" s="174"/>
      <c r="AX40" s="174"/>
      <c r="AY40" s="174"/>
      <c r="AZ40" s="174"/>
      <c r="BA40" s="174"/>
      <c r="BB40" s="174"/>
      <c r="BC40" s="174"/>
      <c r="BD40" s="174"/>
      <c r="BE40" s="174"/>
      <c r="BF40" s="174"/>
      <c r="BG40" s="174"/>
      <c r="BH40" s="174"/>
      <c r="BI40" s="174"/>
      <c r="BJ40" s="174"/>
      <c r="BK40" s="174"/>
      <c r="BL40" s="174"/>
      <c r="BM40" s="174"/>
      <c r="BN40" s="174"/>
      <c r="BO40" s="174"/>
      <c r="BP40" s="174"/>
      <c r="BQ40" s="174"/>
      <c r="BR40" s="174"/>
      <c r="BS40" s="174"/>
      <c r="BT40" s="174"/>
      <c r="BU40" s="174"/>
      <c r="BV40" s="174"/>
      <c r="BW40" s="174"/>
      <c r="BX40" s="174"/>
      <c r="BY40" s="174"/>
      <c r="BZ40" s="174"/>
    </row>
    <row r="41" spans="1:78" ht="20.100000000000001" customHeight="1" x14ac:dyDescent="0.45">
      <c r="A41" s="178" t="s">
        <v>193</v>
      </c>
      <c r="D41" s="178"/>
      <c r="E41" s="42">
        <v>-1224</v>
      </c>
      <c r="F41" s="1"/>
      <c r="G41" s="37">
        <v>98</v>
      </c>
      <c r="H41" s="1"/>
      <c r="I41" s="44">
        <v>0</v>
      </c>
      <c r="J41" s="18"/>
      <c r="K41" s="37">
        <v>0</v>
      </c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74"/>
      <c r="AS41" s="174"/>
      <c r="AT41" s="174"/>
      <c r="AU41" s="174"/>
      <c r="AV41" s="174"/>
      <c r="AW41" s="174"/>
      <c r="AX41" s="174"/>
      <c r="AY41" s="174"/>
      <c r="AZ41" s="174"/>
      <c r="BA41" s="174"/>
      <c r="BB41" s="174"/>
      <c r="BC41" s="174"/>
      <c r="BD41" s="174"/>
      <c r="BE41" s="174"/>
      <c r="BF41" s="174"/>
      <c r="BG41" s="174"/>
      <c r="BH41" s="174"/>
      <c r="BI41" s="174"/>
      <c r="BJ41" s="174"/>
      <c r="BK41" s="174"/>
      <c r="BL41" s="174"/>
      <c r="BM41" s="174"/>
      <c r="BN41" s="174"/>
      <c r="BO41" s="174"/>
      <c r="BP41" s="174"/>
      <c r="BQ41" s="174"/>
      <c r="BR41" s="174"/>
      <c r="BS41" s="174"/>
      <c r="BT41" s="174"/>
      <c r="BU41" s="174"/>
      <c r="BV41" s="174"/>
      <c r="BW41" s="174"/>
      <c r="BX41" s="174"/>
      <c r="BY41" s="174"/>
      <c r="BZ41" s="174"/>
    </row>
    <row r="42" spans="1:78" ht="20.100000000000001" customHeight="1" x14ac:dyDescent="0.45">
      <c r="A42" s="178" t="s">
        <v>171</v>
      </c>
      <c r="E42" s="12">
        <f>SUM(E28,E30:E41)</f>
        <v>-144794</v>
      </c>
      <c r="F42" s="15"/>
      <c r="G42" s="36">
        <f>SUM(G28,G30:G41)</f>
        <v>93056</v>
      </c>
      <c r="H42" s="15"/>
      <c r="I42" s="12">
        <f>SUM(I28,I30:I41)</f>
        <v>2436</v>
      </c>
      <c r="J42" s="15"/>
      <c r="K42" s="12">
        <f>SUM(K28,K30:K41)</f>
        <v>24340</v>
      </c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  <c r="AH42" s="174"/>
      <c r="AI42" s="174"/>
      <c r="AJ42" s="174"/>
      <c r="AK42" s="174"/>
      <c r="AL42" s="174"/>
      <c r="AM42" s="174"/>
      <c r="AN42" s="174"/>
      <c r="AO42" s="174"/>
      <c r="AP42" s="174"/>
      <c r="AQ42" s="174"/>
      <c r="AR42" s="174"/>
      <c r="AS42" s="174"/>
      <c r="AT42" s="174"/>
      <c r="AU42" s="174"/>
      <c r="AV42" s="174"/>
      <c r="AW42" s="174"/>
      <c r="AX42" s="174"/>
      <c r="AY42" s="174"/>
      <c r="AZ42" s="174"/>
      <c r="BA42" s="174"/>
      <c r="BB42" s="174"/>
      <c r="BC42" s="174"/>
      <c r="BD42" s="174"/>
      <c r="BE42" s="174"/>
      <c r="BF42" s="174"/>
      <c r="BG42" s="174"/>
      <c r="BH42" s="174"/>
      <c r="BI42" s="174"/>
      <c r="BJ42" s="174"/>
      <c r="BK42" s="174"/>
      <c r="BL42" s="174"/>
      <c r="BM42" s="174"/>
      <c r="BN42" s="174"/>
      <c r="BO42" s="174"/>
      <c r="BP42" s="174"/>
      <c r="BQ42" s="174"/>
      <c r="BR42" s="174"/>
      <c r="BS42" s="174"/>
      <c r="BT42" s="174"/>
      <c r="BU42" s="174"/>
      <c r="BV42" s="174"/>
      <c r="BW42" s="174"/>
      <c r="BX42" s="174"/>
      <c r="BY42" s="174"/>
      <c r="BZ42" s="174"/>
    </row>
    <row r="43" spans="1:78" ht="20.100000000000001" customHeight="1" x14ac:dyDescent="0.45">
      <c r="A43" s="178" t="s">
        <v>95</v>
      </c>
      <c r="E43" s="36">
        <v>166</v>
      </c>
      <c r="F43" s="15"/>
      <c r="G43" s="36">
        <v>336</v>
      </c>
      <c r="H43" s="1"/>
      <c r="I43" s="36">
        <v>699</v>
      </c>
      <c r="J43" s="46"/>
      <c r="K43" s="36">
        <v>2760</v>
      </c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174"/>
      <c r="AV43" s="174"/>
      <c r="AW43" s="174"/>
      <c r="AX43" s="174"/>
      <c r="AY43" s="174"/>
      <c r="AZ43" s="174"/>
      <c r="BA43" s="174"/>
      <c r="BB43" s="174"/>
      <c r="BC43" s="174"/>
      <c r="BD43" s="174"/>
      <c r="BE43" s="174"/>
      <c r="BF43" s="174"/>
      <c r="BG43" s="174"/>
      <c r="BH43" s="174"/>
      <c r="BI43" s="174"/>
      <c r="BJ43" s="174"/>
      <c r="BK43" s="174"/>
      <c r="BL43" s="174"/>
      <c r="BM43" s="174"/>
      <c r="BN43" s="174"/>
      <c r="BO43" s="174"/>
      <c r="BP43" s="174"/>
      <c r="BQ43" s="174"/>
      <c r="BR43" s="174"/>
      <c r="BS43" s="174"/>
      <c r="BT43" s="174"/>
      <c r="BU43" s="174"/>
      <c r="BV43" s="174"/>
      <c r="BW43" s="174"/>
      <c r="BX43" s="174"/>
      <c r="BY43" s="174"/>
      <c r="BZ43" s="174"/>
    </row>
    <row r="44" spans="1:78" s="118" customFormat="1" ht="20.100000000000001" customHeight="1" x14ac:dyDescent="0.45">
      <c r="A44" s="178" t="s">
        <v>202</v>
      </c>
      <c r="E44" s="36">
        <v>818</v>
      </c>
      <c r="F44" s="36">
        <v>0</v>
      </c>
      <c r="G44" s="41">
        <v>0</v>
      </c>
      <c r="H44" s="36">
        <v>0</v>
      </c>
      <c r="I44" s="36">
        <v>0</v>
      </c>
      <c r="J44" s="36">
        <v>0</v>
      </c>
      <c r="K44" s="36">
        <v>0</v>
      </c>
    </row>
    <row r="45" spans="1:78" ht="20.100000000000001" customHeight="1" x14ac:dyDescent="0.45">
      <c r="A45" s="178" t="s">
        <v>96</v>
      </c>
      <c r="E45" s="35">
        <v>-29578</v>
      </c>
      <c r="F45" s="15"/>
      <c r="G45" s="35">
        <v>-20421</v>
      </c>
      <c r="H45" s="18"/>
      <c r="I45" s="35">
        <v>-2833</v>
      </c>
      <c r="J45" s="18"/>
      <c r="K45" s="35">
        <v>-2739</v>
      </c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74"/>
      <c r="AS45" s="174"/>
      <c r="AT45" s="174"/>
      <c r="AU45" s="174"/>
      <c r="AV45" s="174"/>
      <c r="AW45" s="174"/>
      <c r="AX45" s="174"/>
      <c r="AY45" s="174"/>
      <c r="AZ45" s="174"/>
      <c r="BA45" s="174"/>
      <c r="BB45" s="174"/>
      <c r="BC45" s="174"/>
      <c r="BD45" s="174"/>
      <c r="BE45" s="174"/>
      <c r="BF45" s="174"/>
      <c r="BG45" s="174"/>
      <c r="BH45" s="174"/>
      <c r="BI45" s="174"/>
      <c r="BJ45" s="174"/>
      <c r="BK45" s="174"/>
      <c r="BL45" s="174"/>
      <c r="BM45" s="174"/>
      <c r="BN45" s="174"/>
      <c r="BO45" s="174"/>
      <c r="BP45" s="174"/>
      <c r="BQ45" s="174"/>
      <c r="BR45" s="174"/>
      <c r="BS45" s="174"/>
      <c r="BT45" s="174"/>
      <c r="BU45" s="174"/>
      <c r="BV45" s="174"/>
      <c r="BW45" s="174"/>
      <c r="BX45" s="174"/>
      <c r="BY45" s="174"/>
      <c r="BZ45" s="174"/>
    </row>
    <row r="46" spans="1:78" ht="20.100000000000001" customHeight="1" x14ac:dyDescent="0.45">
      <c r="A46" s="184" t="s">
        <v>130</v>
      </c>
      <c r="E46" s="54">
        <f>SUM(E42:E45)</f>
        <v>-173388</v>
      </c>
      <c r="F46" s="15"/>
      <c r="G46" s="54">
        <f>SUM(G42:G45)</f>
        <v>72971</v>
      </c>
      <c r="H46" s="15"/>
      <c r="I46" s="23">
        <f>SUM(I42:I45)</f>
        <v>302</v>
      </c>
      <c r="J46" s="15"/>
      <c r="K46" s="28">
        <f>SUM(K42:K45)</f>
        <v>24361</v>
      </c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74"/>
      <c r="AG46" s="174"/>
      <c r="AH46" s="174"/>
      <c r="AI46" s="174"/>
      <c r="AJ46" s="174"/>
      <c r="AK46" s="174"/>
      <c r="AL46" s="174"/>
      <c r="AM46" s="174"/>
      <c r="AN46" s="174"/>
      <c r="AO46" s="174"/>
      <c r="AP46" s="174"/>
      <c r="AQ46" s="174"/>
      <c r="AR46" s="174"/>
      <c r="AS46" s="174"/>
      <c r="AT46" s="174"/>
      <c r="AU46" s="174"/>
      <c r="AV46" s="174"/>
      <c r="AW46" s="174"/>
      <c r="AX46" s="174"/>
      <c r="AY46" s="174"/>
      <c r="AZ46" s="174"/>
      <c r="BA46" s="174"/>
      <c r="BB46" s="174"/>
      <c r="BC46" s="174"/>
      <c r="BD46" s="174"/>
      <c r="BE46" s="174"/>
      <c r="BF46" s="174"/>
      <c r="BG46" s="174"/>
      <c r="BH46" s="174"/>
      <c r="BI46" s="174"/>
      <c r="BJ46" s="174"/>
      <c r="BK46" s="174"/>
      <c r="BL46" s="174"/>
      <c r="BM46" s="174"/>
      <c r="BN46" s="174"/>
      <c r="BO46" s="174"/>
      <c r="BP46" s="174"/>
      <c r="BQ46" s="174"/>
      <c r="BR46" s="174"/>
      <c r="BS46" s="174"/>
      <c r="BT46" s="174"/>
      <c r="BU46" s="174"/>
      <c r="BV46" s="174"/>
      <c r="BW46" s="174"/>
      <c r="BX46" s="174"/>
      <c r="BY46" s="174"/>
      <c r="BZ46" s="174"/>
    </row>
    <row r="47" spans="1:78" ht="24" customHeight="1" x14ac:dyDescent="0.45">
      <c r="A47" s="184"/>
      <c r="E47" s="50"/>
      <c r="F47" s="15"/>
      <c r="G47" s="50"/>
      <c r="H47" s="15"/>
      <c r="I47" s="117"/>
      <c r="J47" s="15"/>
      <c r="K47" s="31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  <c r="AI47" s="174"/>
      <c r="AJ47" s="174"/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74"/>
      <c r="AV47" s="174"/>
      <c r="AW47" s="174"/>
      <c r="AX47" s="174"/>
      <c r="AY47" s="174"/>
      <c r="AZ47" s="174"/>
      <c r="BA47" s="174"/>
      <c r="BB47" s="174"/>
      <c r="BC47" s="174"/>
      <c r="BD47" s="174"/>
      <c r="BE47" s="174"/>
      <c r="BF47" s="174"/>
      <c r="BG47" s="174"/>
      <c r="BH47" s="174"/>
      <c r="BI47" s="174"/>
      <c r="BJ47" s="174"/>
      <c r="BK47" s="174"/>
      <c r="BL47" s="174"/>
      <c r="BM47" s="174"/>
      <c r="BN47" s="174"/>
      <c r="BO47" s="174"/>
      <c r="BP47" s="174"/>
      <c r="BQ47" s="174"/>
      <c r="BR47" s="174"/>
      <c r="BS47" s="174"/>
      <c r="BT47" s="174"/>
      <c r="BU47" s="174"/>
      <c r="BV47" s="174"/>
      <c r="BW47" s="174"/>
      <c r="BX47" s="174"/>
      <c r="BY47" s="174"/>
      <c r="BZ47" s="174"/>
    </row>
    <row r="48" spans="1:78" ht="23.45" customHeight="1" x14ac:dyDescent="0.45">
      <c r="A48" s="183"/>
      <c r="B48" s="178"/>
      <c r="E48" s="50"/>
      <c r="F48" s="15"/>
      <c r="G48" s="50"/>
      <c r="H48" s="15"/>
      <c r="I48" s="55" t="s">
        <v>102</v>
      </c>
      <c r="J48" s="15"/>
      <c r="K48" s="31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174"/>
      <c r="AH48" s="174"/>
      <c r="AI48" s="174"/>
      <c r="AJ48" s="174"/>
      <c r="AK48" s="174"/>
      <c r="AL48" s="174"/>
      <c r="AM48" s="174"/>
      <c r="AN48" s="174"/>
      <c r="AO48" s="174"/>
      <c r="AP48" s="174"/>
      <c r="AQ48" s="174"/>
      <c r="AR48" s="174"/>
      <c r="AS48" s="174"/>
      <c r="AT48" s="174"/>
      <c r="AU48" s="174"/>
      <c r="AV48" s="174"/>
      <c r="AW48" s="174"/>
      <c r="AX48" s="174"/>
      <c r="AY48" s="174"/>
      <c r="AZ48" s="174"/>
      <c r="BA48" s="174"/>
      <c r="BB48" s="174"/>
      <c r="BC48" s="174"/>
      <c r="BD48" s="174"/>
      <c r="BE48" s="174"/>
      <c r="BF48" s="174"/>
      <c r="BG48" s="174"/>
      <c r="BH48" s="174"/>
      <c r="BI48" s="174"/>
      <c r="BJ48" s="174"/>
      <c r="BK48" s="174"/>
      <c r="BL48" s="174"/>
      <c r="BM48" s="174"/>
      <c r="BN48" s="174"/>
      <c r="BO48" s="174"/>
      <c r="BP48" s="174"/>
      <c r="BQ48" s="174"/>
      <c r="BR48" s="174"/>
      <c r="BS48" s="174"/>
      <c r="BT48" s="174"/>
      <c r="BU48" s="174"/>
      <c r="BV48" s="174"/>
      <c r="BW48" s="174"/>
      <c r="BX48" s="174"/>
      <c r="BY48" s="174"/>
      <c r="BZ48" s="174"/>
    </row>
    <row r="49" spans="1:78" ht="21.6" customHeight="1" x14ac:dyDescent="0.45">
      <c r="A49" s="178"/>
      <c r="B49" s="178"/>
      <c r="E49" s="51"/>
      <c r="F49" s="15"/>
      <c r="G49" s="51"/>
      <c r="H49" s="15"/>
      <c r="I49" s="55" t="s">
        <v>115</v>
      </c>
      <c r="J49" s="15"/>
      <c r="K49" s="51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  <c r="AH49" s="174"/>
      <c r="AI49" s="174"/>
      <c r="AJ49" s="174"/>
      <c r="AK49" s="174"/>
      <c r="AL49" s="174"/>
      <c r="AM49" s="174"/>
      <c r="AN49" s="174"/>
      <c r="AO49" s="174"/>
      <c r="AP49" s="174"/>
      <c r="AQ49" s="174"/>
      <c r="AR49" s="174"/>
      <c r="AS49" s="174"/>
      <c r="AT49" s="174"/>
      <c r="AU49" s="174"/>
      <c r="AV49" s="174"/>
      <c r="AW49" s="174"/>
      <c r="AX49" s="174"/>
      <c r="AY49" s="174"/>
      <c r="AZ49" s="174"/>
      <c r="BA49" s="174"/>
      <c r="BB49" s="174"/>
      <c r="BC49" s="174"/>
      <c r="BD49" s="174"/>
      <c r="BE49" s="174"/>
      <c r="BF49" s="174"/>
      <c r="BG49" s="174"/>
      <c r="BH49" s="174"/>
      <c r="BI49" s="174"/>
      <c r="BJ49" s="174"/>
      <c r="BK49" s="174"/>
      <c r="BL49" s="174"/>
      <c r="BM49" s="174"/>
      <c r="BN49" s="174"/>
      <c r="BO49" s="174"/>
      <c r="BP49" s="174"/>
      <c r="BQ49" s="174"/>
      <c r="BR49" s="174"/>
      <c r="BS49" s="174"/>
      <c r="BT49" s="174"/>
      <c r="BU49" s="174"/>
      <c r="BV49" s="174"/>
      <c r="BW49" s="174"/>
      <c r="BX49" s="174"/>
      <c r="BY49" s="174"/>
      <c r="BZ49" s="174"/>
    </row>
    <row r="50" spans="1:78" s="118" customFormat="1" ht="20.45" customHeight="1" x14ac:dyDescent="0.45">
      <c r="A50" s="118" t="s">
        <v>11</v>
      </c>
      <c r="B50" s="122"/>
      <c r="C50" s="122"/>
      <c r="D50" s="122"/>
      <c r="E50" s="129"/>
      <c r="F50" s="129"/>
      <c r="G50" s="129"/>
      <c r="H50" s="49"/>
      <c r="I50" s="49"/>
      <c r="J50" s="49"/>
      <c r="K50" s="49"/>
      <c r="L50" s="49"/>
    </row>
    <row r="51" spans="1:78" ht="21" customHeight="1" x14ac:dyDescent="0.5">
      <c r="A51" s="178"/>
    </row>
    <row r="89" ht="6" customHeight="1" x14ac:dyDescent="0.5"/>
    <row r="138" ht="3.75" customHeight="1" x14ac:dyDescent="0.5"/>
    <row r="150" ht="45.75" customHeight="1" x14ac:dyDescent="0.5"/>
  </sheetData>
  <mergeCells count="5">
    <mergeCell ref="A2:K2"/>
    <mergeCell ref="A3:K3"/>
    <mergeCell ref="A4:K4"/>
    <mergeCell ref="E6:G6"/>
    <mergeCell ref="I6:K6"/>
  </mergeCells>
  <pageMargins left="0.90551181102362199" right="0.31496062992126" top="0.511811023622047" bottom="0.59055118110236204" header="0.118110236220472" footer="0.118110236220472"/>
  <pageSetup paperSize="9" scale="80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1"/>
  <sheetViews>
    <sheetView zoomScaleNormal="100" zoomScaleSheetLayoutView="100" workbookViewId="0"/>
  </sheetViews>
  <sheetFormatPr defaultColWidth="17" defaultRowHeight="21.75" x14ac:dyDescent="0.5"/>
  <cols>
    <col min="1" max="1" width="2.85546875" style="174" customWidth="1"/>
    <col min="2" max="2" width="2.42578125" style="174" customWidth="1"/>
    <col min="3" max="3" width="2.85546875" style="174" customWidth="1"/>
    <col min="4" max="4" width="47.140625" style="174" customWidth="1"/>
    <col min="5" max="5" width="8.7109375" style="174" customWidth="1"/>
    <col min="6" max="6" width="13" style="174" customWidth="1"/>
    <col min="7" max="7" width="0.85546875" style="174" customWidth="1"/>
    <col min="8" max="8" width="13" style="174" customWidth="1"/>
    <col min="9" max="9" width="0.85546875" style="174" customWidth="1"/>
    <col min="10" max="10" width="13" style="174" customWidth="1"/>
    <col min="11" max="11" width="0.85546875" style="174" customWidth="1"/>
    <col min="12" max="12" width="13" style="174" customWidth="1"/>
    <col min="13" max="66" width="17" style="175"/>
    <col min="67" max="16384" width="17" style="174"/>
  </cols>
  <sheetData>
    <row r="1" spans="1:66" ht="21.75" customHeight="1" x14ac:dyDescent="0.5">
      <c r="L1" s="174">
        <v>13</v>
      </c>
    </row>
    <row r="2" spans="1:66" ht="18.75" customHeight="1" x14ac:dyDescent="0.5">
      <c r="A2" s="198" t="str">
        <f>+'12'!A2:K2</f>
        <v>TSTE PUBLIC COMPANY LIMITED AND ITS SUBSIDIARY COMPANIES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66" ht="18.75" customHeight="1" x14ac:dyDescent="0.5">
      <c r="A3" s="198" t="s">
        <v>93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66" ht="18.75" customHeight="1" x14ac:dyDescent="0.5">
      <c r="A4" s="198" t="str">
        <f>'12'!A4:K4</f>
        <v>For the six-month period ended June 30, 2026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</row>
    <row r="5" spans="1:66" ht="21.75" customHeight="1" x14ac:dyDescent="0.5">
      <c r="C5" s="176"/>
      <c r="D5" s="176"/>
      <c r="E5" s="177"/>
      <c r="F5" s="177"/>
      <c r="G5" s="178"/>
      <c r="H5" s="177"/>
      <c r="I5" s="177"/>
      <c r="J5" s="177"/>
      <c r="K5" s="178"/>
      <c r="L5" s="179" t="s">
        <v>98</v>
      </c>
      <c r="BL5" s="174"/>
      <c r="BM5" s="174"/>
      <c r="BN5" s="174"/>
    </row>
    <row r="6" spans="1:66" ht="24.75" customHeight="1" x14ac:dyDescent="0.5">
      <c r="A6" s="180"/>
      <c r="B6" s="180"/>
      <c r="E6" s="178"/>
      <c r="F6" s="199" t="s">
        <v>37</v>
      </c>
      <c r="G6" s="199"/>
      <c r="H6" s="199"/>
      <c r="I6" s="181"/>
      <c r="J6" s="199" t="s">
        <v>38</v>
      </c>
      <c r="K6" s="199"/>
      <c r="L6" s="199"/>
      <c r="BL6" s="174"/>
      <c r="BM6" s="174"/>
      <c r="BN6" s="174"/>
    </row>
    <row r="7" spans="1:66" ht="22.5" customHeight="1" x14ac:dyDescent="0.5">
      <c r="A7" s="176"/>
      <c r="B7" s="176"/>
      <c r="C7" s="176"/>
      <c r="D7" s="176"/>
      <c r="E7" s="177"/>
      <c r="F7" s="182">
        <v>2026</v>
      </c>
      <c r="G7" s="182"/>
      <c r="H7" s="182">
        <v>2025</v>
      </c>
      <c r="I7" s="182"/>
      <c r="J7" s="182">
        <f>+F7</f>
        <v>2026</v>
      </c>
      <c r="K7" s="182"/>
      <c r="L7" s="182">
        <f>+H7</f>
        <v>2025</v>
      </c>
      <c r="BL7" s="174"/>
      <c r="BM7" s="174"/>
      <c r="BN7" s="174"/>
    </row>
    <row r="8" spans="1:66" s="118" customFormat="1" ht="20.100000000000001" customHeight="1" x14ac:dyDescent="0.5">
      <c r="A8" s="122"/>
      <c r="B8" s="122"/>
      <c r="C8" s="122"/>
      <c r="D8" s="122"/>
      <c r="E8" s="122"/>
      <c r="F8" s="127"/>
      <c r="G8" s="127"/>
      <c r="H8" s="127"/>
      <c r="I8" s="127"/>
      <c r="J8" s="127"/>
      <c r="K8" s="127"/>
      <c r="L8" s="127"/>
      <c r="M8" s="119"/>
      <c r="N8" s="119"/>
      <c r="O8" s="119"/>
      <c r="P8" s="119"/>
      <c r="Q8" s="119"/>
      <c r="R8" s="119"/>
      <c r="S8" s="119"/>
      <c r="T8" s="119"/>
    </row>
    <row r="9" spans="1:66" x14ac:dyDescent="0.5">
      <c r="A9" s="183" t="s">
        <v>70</v>
      </c>
      <c r="F9" s="12"/>
      <c r="G9" s="20"/>
    </row>
    <row r="10" spans="1:66" x14ac:dyDescent="0.5">
      <c r="A10" s="185" t="s">
        <v>145</v>
      </c>
      <c r="F10" s="43">
        <v>0</v>
      </c>
      <c r="G10" s="20"/>
      <c r="H10" s="15">
        <v>0</v>
      </c>
      <c r="I10" s="20"/>
      <c r="J10" s="36">
        <v>15000</v>
      </c>
      <c r="K10" s="20"/>
      <c r="L10" s="36">
        <v>95500</v>
      </c>
      <c r="M10" s="118"/>
    </row>
    <row r="11" spans="1:66" x14ac:dyDescent="0.5">
      <c r="A11" s="118" t="s">
        <v>146</v>
      </c>
      <c r="F11" s="43">
        <v>0</v>
      </c>
      <c r="G11" s="14"/>
      <c r="H11" s="29">
        <v>-2000</v>
      </c>
      <c r="I11" s="30"/>
      <c r="J11" s="34">
        <v>-18000</v>
      </c>
      <c r="K11" s="30"/>
      <c r="L11" s="33">
        <v>-14500</v>
      </c>
      <c r="M11" s="118"/>
    </row>
    <row r="12" spans="1:66" x14ac:dyDescent="0.5">
      <c r="A12" s="118" t="s">
        <v>194</v>
      </c>
      <c r="F12" s="43">
        <v>0</v>
      </c>
      <c r="G12" s="14"/>
      <c r="H12" s="29">
        <v>0</v>
      </c>
      <c r="I12" s="30"/>
      <c r="J12" s="34">
        <v>13727</v>
      </c>
      <c r="K12" s="30"/>
      <c r="L12" s="33">
        <v>13726</v>
      </c>
      <c r="M12" s="118"/>
    </row>
    <row r="13" spans="1:66" x14ac:dyDescent="0.5">
      <c r="A13" s="178" t="s">
        <v>167</v>
      </c>
      <c r="F13" s="34">
        <v>-1742</v>
      </c>
      <c r="G13" s="20"/>
      <c r="H13" s="39">
        <v>-619</v>
      </c>
      <c r="I13" s="14"/>
      <c r="J13" s="36">
        <v>0</v>
      </c>
      <c r="K13" s="14"/>
      <c r="L13" s="36">
        <v>0</v>
      </c>
      <c r="M13" s="178"/>
    </row>
    <row r="14" spans="1:66" x14ac:dyDescent="0.5">
      <c r="A14" s="178" t="s">
        <v>204</v>
      </c>
      <c r="F14" s="39">
        <v>-20463</v>
      </c>
      <c r="G14" s="20"/>
      <c r="H14" s="2">
        <v>0</v>
      </c>
      <c r="I14" s="20"/>
      <c r="J14" s="36">
        <v>0</v>
      </c>
      <c r="K14" s="20"/>
      <c r="L14" s="36">
        <v>0</v>
      </c>
      <c r="M14" s="118"/>
    </row>
    <row r="15" spans="1:66" s="118" customFormat="1" ht="20.100000000000001" customHeight="1" x14ac:dyDescent="0.45">
      <c r="A15" s="118" t="s">
        <v>184</v>
      </c>
      <c r="E15" s="39"/>
      <c r="F15" s="39">
        <v>-83</v>
      </c>
      <c r="G15" s="36">
        <v>0</v>
      </c>
      <c r="H15" s="41">
        <v>0</v>
      </c>
      <c r="I15" s="39">
        <v>-83</v>
      </c>
      <c r="J15" s="39">
        <v>-83</v>
      </c>
      <c r="K15" s="36">
        <v>0</v>
      </c>
      <c r="L15" s="36">
        <v>0</v>
      </c>
    </row>
    <row r="16" spans="1:66" x14ac:dyDescent="0.5">
      <c r="A16" s="178" t="s">
        <v>205</v>
      </c>
      <c r="F16" s="43">
        <v>0</v>
      </c>
      <c r="G16" s="14"/>
      <c r="H16" s="12">
        <v>0</v>
      </c>
      <c r="I16" s="20"/>
      <c r="J16" s="36">
        <v>0</v>
      </c>
      <c r="K16" s="20"/>
      <c r="L16" s="33">
        <v>-100000</v>
      </c>
      <c r="M16" s="118"/>
    </row>
    <row r="17" spans="1:13" x14ac:dyDescent="0.5">
      <c r="A17" s="178" t="s">
        <v>137</v>
      </c>
      <c r="F17" s="39">
        <v>-10905</v>
      </c>
      <c r="G17" s="14"/>
      <c r="H17" s="33">
        <v>-9801</v>
      </c>
      <c r="I17" s="20"/>
      <c r="J17" s="39">
        <v>-10471</v>
      </c>
      <c r="K17" s="20"/>
      <c r="L17" s="39">
        <v>-8736</v>
      </c>
      <c r="M17" s="118"/>
    </row>
    <row r="18" spans="1:13" x14ac:dyDescent="0.5">
      <c r="A18" s="178" t="s">
        <v>121</v>
      </c>
      <c r="F18" s="39">
        <v>-42746</v>
      </c>
      <c r="G18" s="14"/>
      <c r="H18" s="33">
        <v>-18077</v>
      </c>
      <c r="I18" s="14"/>
      <c r="J18" s="39">
        <v>-2636</v>
      </c>
      <c r="K18" s="14"/>
      <c r="L18" s="39">
        <v>-1182</v>
      </c>
      <c r="M18" s="118"/>
    </row>
    <row r="19" spans="1:13" x14ac:dyDescent="0.5">
      <c r="A19" s="178" t="s">
        <v>141</v>
      </c>
      <c r="F19" s="39">
        <v>-2058</v>
      </c>
      <c r="G19" s="14"/>
      <c r="H19" s="33">
        <v>-3164</v>
      </c>
      <c r="I19" s="14"/>
      <c r="J19" s="39">
        <v>-1751</v>
      </c>
      <c r="K19" s="14"/>
      <c r="L19" s="39">
        <v>-3002</v>
      </c>
      <c r="M19" s="118"/>
    </row>
    <row r="20" spans="1:13" x14ac:dyDescent="0.5">
      <c r="A20" s="178" t="s">
        <v>128</v>
      </c>
      <c r="F20" s="36">
        <v>0</v>
      </c>
      <c r="G20" s="14"/>
      <c r="H20" s="12">
        <v>770</v>
      </c>
      <c r="I20" s="14"/>
      <c r="J20" s="36">
        <v>0</v>
      </c>
      <c r="K20" s="2"/>
      <c r="L20" s="33">
        <v>598</v>
      </c>
      <c r="M20" s="118"/>
    </row>
    <row r="21" spans="1:13" x14ac:dyDescent="0.5">
      <c r="A21" s="183" t="s">
        <v>180</v>
      </c>
      <c r="F21" s="25">
        <f>SUM(F10:F20)</f>
        <v>-77997</v>
      </c>
      <c r="G21" s="20"/>
      <c r="H21" s="25">
        <f>SUM(H10:H20)</f>
        <v>-32891</v>
      </c>
      <c r="I21" s="20"/>
      <c r="J21" s="25">
        <f>SUM(J10:J20)</f>
        <v>-4214</v>
      </c>
      <c r="K21" s="20"/>
      <c r="L21" s="25">
        <f>SUM(L10:L20)</f>
        <v>-17596</v>
      </c>
    </row>
    <row r="22" spans="1:13" ht="20.100000000000001" customHeight="1" x14ac:dyDescent="0.5">
      <c r="F22" s="26"/>
      <c r="G22" s="26"/>
      <c r="H22" s="26"/>
      <c r="I22" s="26"/>
      <c r="J22" s="26"/>
      <c r="K22" s="26"/>
      <c r="L22" s="26"/>
    </row>
    <row r="23" spans="1:13" x14ac:dyDescent="0.5">
      <c r="A23" s="183" t="s">
        <v>71</v>
      </c>
      <c r="F23" s="20"/>
      <c r="G23" s="20"/>
      <c r="H23" s="20"/>
      <c r="I23" s="20"/>
      <c r="J23" s="20"/>
      <c r="K23" s="20"/>
      <c r="L23" s="20"/>
    </row>
    <row r="24" spans="1:13" x14ac:dyDescent="0.5">
      <c r="A24" s="178" t="s">
        <v>181</v>
      </c>
      <c r="F24" s="39">
        <v>247769</v>
      </c>
      <c r="G24" s="14"/>
      <c r="H24" s="39">
        <v>207635</v>
      </c>
      <c r="I24" s="14"/>
      <c r="J24" s="39">
        <v>48282</v>
      </c>
      <c r="K24" s="14"/>
      <c r="L24" s="39">
        <v>110000</v>
      </c>
      <c r="M24" s="118"/>
    </row>
    <row r="25" spans="1:13" x14ac:dyDescent="0.5">
      <c r="A25" s="178" t="s">
        <v>122</v>
      </c>
      <c r="F25" s="39">
        <v>-9430</v>
      </c>
      <c r="G25" s="14"/>
      <c r="H25" s="39">
        <v>-23147</v>
      </c>
      <c r="I25" s="14"/>
      <c r="J25" s="49">
        <v>0</v>
      </c>
      <c r="K25" s="14"/>
      <c r="L25" s="39">
        <v>-8085</v>
      </c>
      <c r="M25" s="118"/>
    </row>
    <row r="26" spans="1:13" x14ac:dyDescent="0.5">
      <c r="A26" s="118" t="s">
        <v>182</v>
      </c>
      <c r="F26" s="36">
        <v>0</v>
      </c>
      <c r="G26" s="14"/>
      <c r="H26" s="36">
        <v>0</v>
      </c>
      <c r="I26" s="14"/>
      <c r="J26" s="39">
        <v>80000</v>
      </c>
      <c r="K26" s="14"/>
      <c r="L26" s="39">
        <v>75500</v>
      </c>
      <c r="M26" s="118"/>
    </row>
    <row r="27" spans="1:13" x14ac:dyDescent="0.5">
      <c r="A27" s="118" t="s">
        <v>139</v>
      </c>
      <c r="F27" s="36">
        <v>0</v>
      </c>
      <c r="G27" s="14"/>
      <c r="H27" s="36">
        <v>0</v>
      </c>
      <c r="I27" s="14"/>
      <c r="J27" s="39">
        <v>-26000</v>
      </c>
      <c r="K27" s="14"/>
      <c r="L27" s="39">
        <v>-68000</v>
      </c>
      <c r="M27" s="118"/>
    </row>
    <row r="28" spans="1:13" x14ac:dyDescent="0.5">
      <c r="A28" s="118" t="s">
        <v>148</v>
      </c>
      <c r="F28" s="36">
        <v>0</v>
      </c>
      <c r="G28" s="14"/>
      <c r="H28" s="36">
        <v>0</v>
      </c>
      <c r="I28" s="14"/>
      <c r="J28" s="36">
        <v>0</v>
      </c>
      <c r="K28" s="14"/>
      <c r="L28" s="39">
        <v>-4000</v>
      </c>
      <c r="M28" s="118"/>
    </row>
    <row r="29" spans="1:13" x14ac:dyDescent="0.5">
      <c r="A29" s="118" t="s">
        <v>136</v>
      </c>
      <c r="F29" s="39">
        <v>14181</v>
      </c>
      <c r="G29" s="14"/>
      <c r="H29" s="36">
        <v>0</v>
      </c>
      <c r="I29" s="14"/>
      <c r="J29" s="39">
        <v>14181</v>
      </c>
      <c r="K29" s="14"/>
      <c r="L29" s="36">
        <v>0</v>
      </c>
      <c r="M29" s="118"/>
    </row>
    <row r="30" spans="1:13" x14ac:dyDescent="0.5">
      <c r="A30" s="174" t="s">
        <v>149</v>
      </c>
      <c r="F30" s="39">
        <v>-108650</v>
      </c>
      <c r="G30" s="14"/>
      <c r="H30" s="39">
        <v>-174400</v>
      </c>
      <c r="I30" s="14"/>
      <c r="J30" s="39">
        <v>-88750</v>
      </c>
      <c r="K30" s="14"/>
      <c r="L30" s="39">
        <v>-72500</v>
      </c>
      <c r="M30" s="118"/>
    </row>
    <row r="31" spans="1:13" x14ac:dyDescent="0.5">
      <c r="A31" s="174" t="s">
        <v>116</v>
      </c>
      <c r="F31" s="39">
        <v>-5081</v>
      </c>
      <c r="G31" s="14"/>
      <c r="H31" s="39">
        <v>-5032</v>
      </c>
      <c r="I31" s="14"/>
      <c r="J31" s="39">
        <v>-292</v>
      </c>
      <c r="K31" s="14"/>
      <c r="L31" s="39">
        <v>-157</v>
      </c>
      <c r="M31" s="118"/>
    </row>
    <row r="32" spans="1:13" x14ac:dyDescent="0.5">
      <c r="A32" s="186" t="s">
        <v>150</v>
      </c>
      <c r="F32" s="39">
        <v>-20039</v>
      </c>
      <c r="G32" s="14"/>
      <c r="H32" s="39">
        <v>-26248</v>
      </c>
      <c r="I32" s="14"/>
      <c r="J32" s="39">
        <v>-14125</v>
      </c>
      <c r="K32" s="14"/>
      <c r="L32" s="34">
        <v>-17846</v>
      </c>
      <c r="M32" s="118"/>
    </row>
    <row r="33" spans="1:13" x14ac:dyDescent="0.5">
      <c r="A33" s="186" t="s">
        <v>185</v>
      </c>
      <c r="F33" s="39">
        <v>-267</v>
      </c>
      <c r="G33" s="14"/>
      <c r="H33" s="39">
        <v>-215</v>
      </c>
      <c r="I33" s="14"/>
      <c r="J33" s="36">
        <v>0</v>
      </c>
      <c r="K33" s="14"/>
      <c r="L33" s="36">
        <v>0</v>
      </c>
      <c r="M33" s="118"/>
    </row>
    <row r="34" spans="1:13" x14ac:dyDescent="0.5">
      <c r="A34" s="186" t="s">
        <v>195</v>
      </c>
      <c r="F34" s="39">
        <v>-30666</v>
      </c>
      <c r="G34" s="14"/>
      <c r="H34" s="39">
        <v>-22999</v>
      </c>
      <c r="I34" s="14"/>
      <c r="J34" s="34">
        <v>-30666</v>
      </c>
      <c r="K34" s="14"/>
      <c r="L34" s="39">
        <v>-22999</v>
      </c>
      <c r="M34" s="118"/>
    </row>
    <row r="35" spans="1:13" x14ac:dyDescent="0.5">
      <c r="A35" s="186" t="s">
        <v>196</v>
      </c>
      <c r="F35" s="39">
        <v>-6206</v>
      </c>
      <c r="G35" s="14"/>
      <c r="H35" s="39">
        <v>-6207</v>
      </c>
      <c r="I35" s="14"/>
      <c r="J35" s="36">
        <v>0</v>
      </c>
      <c r="K35" s="14"/>
      <c r="L35" s="36">
        <v>0</v>
      </c>
      <c r="M35" s="118"/>
    </row>
    <row r="36" spans="1:13" x14ac:dyDescent="0.5">
      <c r="A36" s="186" t="s">
        <v>177</v>
      </c>
      <c r="F36" s="39">
        <v>1000</v>
      </c>
      <c r="G36" s="14"/>
      <c r="H36" s="36">
        <v>0</v>
      </c>
      <c r="I36" s="2"/>
      <c r="J36" s="36">
        <v>0</v>
      </c>
      <c r="K36" s="24"/>
      <c r="L36" s="36">
        <v>0</v>
      </c>
      <c r="M36" s="118"/>
    </row>
    <row r="37" spans="1:13" x14ac:dyDescent="0.5">
      <c r="A37" s="183" t="s">
        <v>129</v>
      </c>
      <c r="F37" s="25">
        <f>SUM(F24:F36)</f>
        <v>82611</v>
      </c>
      <c r="G37" s="20"/>
      <c r="H37" s="25">
        <f>SUM(H24:H36)</f>
        <v>-50613</v>
      </c>
      <c r="I37" s="20"/>
      <c r="J37" s="25">
        <f>SUM(J24:J36)</f>
        <v>-17370</v>
      </c>
      <c r="K37" s="20"/>
      <c r="L37" s="25">
        <f>SUM(L24:L36)</f>
        <v>-8087</v>
      </c>
    </row>
    <row r="38" spans="1:13" ht="20.100000000000001" customHeight="1" x14ac:dyDescent="0.5">
      <c r="F38" s="26"/>
      <c r="G38" s="26"/>
      <c r="H38" s="26"/>
      <c r="I38" s="26"/>
      <c r="J38" s="26"/>
      <c r="K38" s="26"/>
      <c r="L38" s="26"/>
    </row>
    <row r="39" spans="1:13" x14ac:dyDescent="0.5">
      <c r="A39" s="183" t="s">
        <v>168</v>
      </c>
      <c r="F39" s="19">
        <f>'12'!E46+'13'!F21+'13'!F37</f>
        <v>-168774</v>
      </c>
      <c r="G39" s="20"/>
      <c r="H39" s="19">
        <f>'12'!G46+'13'!H21+'13'!H37</f>
        <v>-10533</v>
      </c>
      <c r="I39" s="19"/>
      <c r="J39" s="14">
        <f>+J37+J21+'12'!I46</f>
        <v>-21282</v>
      </c>
      <c r="K39" s="15"/>
      <c r="L39" s="14">
        <f>+L37+L21+'12'!K46</f>
        <v>-1322</v>
      </c>
    </row>
    <row r="40" spans="1:13" x14ac:dyDescent="0.5">
      <c r="A40" s="178" t="s">
        <v>154</v>
      </c>
      <c r="F40" s="19">
        <v>0</v>
      </c>
      <c r="G40" s="20"/>
      <c r="H40" s="39">
        <v>-282</v>
      </c>
      <c r="I40" s="19"/>
      <c r="J40" s="2">
        <v>0</v>
      </c>
      <c r="K40" s="24"/>
      <c r="L40" s="2">
        <v>0</v>
      </c>
    </row>
    <row r="41" spans="1:13" x14ac:dyDescent="0.5">
      <c r="A41" s="178" t="s">
        <v>107</v>
      </c>
      <c r="E41" s="187"/>
      <c r="F41" s="21">
        <f>'3-5'!H12</f>
        <v>284878</v>
      </c>
      <c r="G41" s="16"/>
      <c r="H41" s="21">
        <v>146237</v>
      </c>
      <c r="I41" s="16"/>
      <c r="J41" s="15">
        <f>+'3-5'!L12</f>
        <v>24860</v>
      </c>
      <c r="K41" s="15"/>
      <c r="L41" s="15">
        <v>8963</v>
      </c>
    </row>
    <row r="42" spans="1:13" ht="22.5" thickBot="1" x14ac:dyDescent="0.55000000000000004">
      <c r="A42" s="183" t="s">
        <v>108</v>
      </c>
      <c r="F42" s="22">
        <f>F39+F41+F40</f>
        <v>116104</v>
      </c>
      <c r="G42" s="16"/>
      <c r="H42" s="22">
        <f>H39+H41+H40</f>
        <v>135422</v>
      </c>
      <c r="I42" s="16"/>
      <c r="J42" s="22">
        <f>J39+J41+J40</f>
        <v>3578</v>
      </c>
      <c r="K42" s="16"/>
      <c r="L42" s="22">
        <f>L39+L41+L40</f>
        <v>7641</v>
      </c>
    </row>
    <row r="43" spans="1:13" ht="18.75" customHeight="1" thickTop="1" x14ac:dyDescent="0.5">
      <c r="F43" s="26"/>
      <c r="G43" s="26"/>
      <c r="H43" s="26"/>
      <c r="I43" s="26"/>
      <c r="J43" s="104"/>
      <c r="K43" s="104"/>
      <c r="L43" s="104"/>
    </row>
    <row r="44" spans="1:13" ht="21" customHeight="1" x14ac:dyDescent="0.5">
      <c r="F44" s="26"/>
      <c r="G44" s="26"/>
      <c r="H44" s="26"/>
      <c r="I44" s="26"/>
      <c r="J44" s="105" t="s">
        <v>102</v>
      </c>
      <c r="K44" s="104"/>
      <c r="L44" s="104"/>
    </row>
    <row r="45" spans="1:13" ht="21" customHeight="1" x14ac:dyDescent="0.5">
      <c r="F45" s="26"/>
      <c r="G45" s="26"/>
      <c r="H45" s="26"/>
      <c r="I45" s="26"/>
      <c r="J45" s="105" t="s">
        <v>103</v>
      </c>
      <c r="K45" s="104"/>
      <c r="L45" s="104"/>
    </row>
    <row r="46" spans="1:13" ht="15.75" customHeight="1" x14ac:dyDescent="0.5">
      <c r="F46" s="26"/>
      <c r="G46" s="26"/>
      <c r="H46" s="26"/>
      <c r="I46" s="26"/>
      <c r="J46" s="105"/>
      <c r="K46" s="104"/>
      <c r="L46" s="104"/>
    </row>
    <row r="47" spans="1:13" ht="15" customHeight="1" x14ac:dyDescent="0.5">
      <c r="F47" s="26"/>
      <c r="G47" s="26"/>
      <c r="H47" s="26"/>
      <c r="I47" s="26"/>
      <c r="J47" s="105"/>
      <c r="K47" s="104"/>
      <c r="L47" s="104"/>
    </row>
    <row r="48" spans="1:13" ht="21.6" customHeight="1" x14ac:dyDescent="0.5">
      <c r="A48" s="174" t="s">
        <v>11</v>
      </c>
      <c r="F48" s="26"/>
      <c r="G48" s="26"/>
      <c r="H48" s="26"/>
      <c r="I48" s="26"/>
      <c r="J48" s="105"/>
      <c r="K48" s="104"/>
      <c r="L48" s="104"/>
    </row>
    <row r="141" ht="3.75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59055118110236204" header="0.118110236220472" footer="0.118110236220472"/>
  <pageSetup paperSize="9" scale="8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3-5</vt:lpstr>
      <vt:lpstr>6-7</vt:lpstr>
      <vt:lpstr>8-9</vt:lpstr>
      <vt:lpstr>10</vt:lpstr>
      <vt:lpstr>11</vt:lpstr>
      <vt:lpstr>12</vt:lpstr>
      <vt:lpstr>13</vt:lpstr>
      <vt:lpstr>'10'!Print_Area</vt:lpstr>
      <vt:lpstr>'11'!Print_Area</vt:lpstr>
      <vt:lpstr>'12'!Print_Area</vt:lpstr>
      <vt:lpstr>'13'!Print_Area</vt:lpstr>
      <vt:lpstr>'3-5'!Print_Area</vt:lpstr>
      <vt:lpstr>'6-7'!Print_Area</vt:lpstr>
      <vt:lpstr>'8-9'!Print_Area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2026-08-13T06:25:10Z</cp:lastPrinted>
  <dcterms:created xsi:type="dcterms:W3CDTF">1998-11-05T08:50:11Z</dcterms:created>
  <dcterms:modified xsi:type="dcterms:W3CDTF">2026-08-14T07:05:39Z</dcterms:modified>
</cp:coreProperties>
</file>