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9\งบการเงิน Q1-69\Convert file\"/>
    </mc:Choice>
  </mc:AlternateContent>
  <bookViews>
    <workbookView xWindow="-105" yWindow="-105" windowWidth="19425" windowHeight="10305" tabRatio="713"/>
  </bookViews>
  <sheets>
    <sheet name="3-5" sheetId="1" r:id="rId1"/>
    <sheet name="6-7" sheetId="2" r:id="rId2"/>
    <sheet name="8" sheetId="3" r:id="rId3"/>
    <sheet name="9" sheetId="4" r:id="rId4"/>
    <sheet name="10" sheetId="5" r:id="rId5"/>
    <sheet name="11" sheetId="6" r:id="rId6"/>
  </sheets>
  <definedNames>
    <definedName name="_xlnm.Print_Area" localSheetId="4">'10'!$A$1:$K$49</definedName>
    <definedName name="_xlnm.Print_Area" localSheetId="5">'11'!$A$1:$K$50</definedName>
    <definedName name="_xlnm.Print_Area" localSheetId="0">'3-5'!$A$1:$L$144</definedName>
    <definedName name="_xlnm.Print_Area" localSheetId="1">'6-7'!$A$1:$L$89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6" l="1"/>
  <c r="I18" i="6" l="1"/>
  <c r="J78" i="1"/>
  <c r="K32" i="6"/>
  <c r="K20" i="3" l="1"/>
  <c r="M21" i="3"/>
  <c r="P21" i="3" s="1"/>
  <c r="L78" i="1"/>
  <c r="N12" i="3" l="1"/>
  <c r="I36" i="6"/>
  <c r="E36" i="6"/>
  <c r="H60" i="2"/>
  <c r="H30" i="1" l="1"/>
  <c r="M11" i="3"/>
  <c r="K17" i="4" l="1"/>
  <c r="K11" i="4"/>
  <c r="P11" i="3" l="1"/>
  <c r="L12" i="2"/>
  <c r="H12" i="2"/>
  <c r="L30" i="1"/>
  <c r="L20" i="1"/>
  <c r="F134" i="6"/>
  <c r="K18" i="6"/>
  <c r="G18" i="6"/>
  <c r="E18" i="6"/>
  <c r="K7" i="6"/>
  <c r="I7" i="6"/>
  <c r="K7" i="5"/>
  <c r="I7" i="5"/>
  <c r="F20" i="4"/>
  <c r="F21" i="4" s="1"/>
  <c r="D20" i="4"/>
  <c r="D21" i="4" s="1"/>
  <c r="J112" i="1" s="1"/>
  <c r="C20" i="4"/>
  <c r="C21" i="4" s="1"/>
  <c r="J111" i="1" s="1"/>
  <c r="F14" i="4"/>
  <c r="F15" i="4" s="1"/>
  <c r="D14" i="4"/>
  <c r="D15" i="4" s="1"/>
  <c r="C14" i="4"/>
  <c r="C15" i="4" s="1"/>
  <c r="K22" i="3"/>
  <c r="F118" i="1" s="1"/>
  <c r="H20" i="3"/>
  <c r="H22" i="3" s="1"/>
  <c r="F20" i="3"/>
  <c r="F22" i="3" s="1"/>
  <c r="D20" i="3"/>
  <c r="D22" i="3" s="1"/>
  <c r="F112" i="1" s="1"/>
  <c r="C20" i="3"/>
  <c r="C22" i="3" s="1"/>
  <c r="F111" i="1" s="1"/>
  <c r="M19" i="3"/>
  <c r="P19" i="3" s="1"/>
  <c r="M17" i="3"/>
  <c r="P17" i="3" s="1"/>
  <c r="N14" i="3"/>
  <c r="N15" i="3" s="1"/>
  <c r="K14" i="3"/>
  <c r="K15" i="3" s="1"/>
  <c r="H14" i="3"/>
  <c r="H15" i="3" s="1"/>
  <c r="F14" i="3"/>
  <c r="F15" i="3" s="1"/>
  <c r="D14" i="3"/>
  <c r="D15" i="3" s="1"/>
  <c r="C14" i="3"/>
  <c r="C15" i="3" s="1"/>
  <c r="M13" i="3"/>
  <c r="P13" i="3" s="1"/>
  <c r="I13" i="4"/>
  <c r="K13" i="4" s="1"/>
  <c r="I19" i="4"/>
  <c r="I20" i="4" s="1"/>
  <c r="I21" i="4" s="1"/>
  <c r="J118" i="1" s="1"/>
  <c r="A48" i="2"/>
  <c r="L16" i="2"/>
  <c r="H16" i="2"/>
  <c r="A100" i="1"/>
  <c r="A51" i="1"/>
  <c r="A99" i="1" s="1"/>
  <c r="H78" i="1" l="1"/>
  <c r="H119" i="1"/>
  <c r="H121" i="1" s="1"/>
  <c r="H17" i="2"/>
  <c r="I14" i="4"/>
  <c r="I15" i="4" s="1"/>
  <c r="L17" i="2"/>
  <c r="L22" i="2" s="1"/>
  <c r="L26" i="2" s="1"/>
  <c r="L28" i="2" s="1"/>
  <c r="L33" i="2" s="1"/>
  <c r="K19" i="4"/>
  <c r="L119" i="1"/>
  <c r="L121" i="1" s="1"/>
  <c r="L69" i="1"/>
  <c r="H69" i="1"/>
  <c r="L31" i="1"/>
  <c r="H20" i="1"/>
  <c r="H31" i="1" s="1"/>
  <c r="H22" i="2" l="1"/>
  <c r="H26" i="2" s="1"/>
  <c r="H28" i="2" s="1"/>
  <c r="L79" i="1"/>
  <c r="L122" i="1" s="1"/>
  <c r="H79" i="1"/>
  <c r="H122" i="1" s="1"/>
  <c r="L31" i="2"/>
  <c r="L35" i="2" s="1"/>
  <c r="G12" i="4"/>
  <c r="K12" i="4" s="1"/>
  <c r="K14" i="4" s="1"/>
  <c r="K15" i="4" s="1"/>
  <c r="K10" i="5"/>
  <c r="K28" i="5" s="1"/>
  <c r="K41" i="5" s="1"/>
  <c r="L53" i="2"/>
  <c r="K34" i="6" l="1"/>
  <c r="K37" i="6" s="1"/>
  <c r="K44" i="5"/>
  <c r="H33" i="2"/>
  <c r="H31" i="2" s="1"/>
  <c r="L56" i="2"/>
  <c r="L61" i="2" s="1"/>
  <c r="L59" i="2" s="1"/>
  <c r="H53" i="2"/>
  <c r="G10" i="5"/>
  <c r="G28" i="5" s="1"/>
  <c r="G41" i="5" s="1"/>
  <c r="G44" i="5" s="1"/>
  <c r="G34" i="6" s="1"/>
  <c r="G37" i="6" s="1"/>
  <c r="G14" i="4"/>
  <c r="G15" i="4" s="1"/>
  <c r="H35" i="2" l="1"/>
  <c r="I12" i="3"/>
  <c r="I14" i="3" s="1"/>
  <c r="I15" i="3" s="1"/>
  <c r="H56" i="2"/>
  <c r="H61" i="2" s="1"/>
  <c r="H59" i="2" s="1"/>
  <c r="M12" i="3"/>
  <c r="P12" i="3" s="1"/>
  <c r="P14" i="3" s="1"/>
  <c r="P15" i="3" s="1"/>
  <c r="M14" i="3" l="1"/>
  <c r="M15" i="3" s="1"/>
  <c r="J12" i="2" l="1"/>
  <c r="J16" i="2" l="1"/>
  <c r="J17" i="2" s="1"/>
  <c r="I32" i="6" l="1"/>
  <c r="J69" i="1" l="1"/>
  <c r="J79" i="1" s="1"/>
  <c r="J20" i="1" l="1"/>
  <c r="N18" i="3" l="1"/>
  <c r="N20" i="3" s="1"/>
  <c r="N22" i="3" s="1"/>
  <c r="F60" i="2"/>
  <c r="E32" i="6" l="1"/>
  <c r="F120" i="1"/>
  <c r="J22" i="2"/>
  <c r="J26" i="2" s="1"/>
  <c r="J28" i="2" s="1"/>
  <c r="J33" i="2" s="1"/>
  <c r="F78" i="1"/>
  <c r="F69" i="1" l="1"/>
  <c r="F79" i="1" s="1"/>
  <c r="I10" i="5"/>
  <c r="I28" i="5" s="1"/>
  <c r="G18" i="4"/>
  <c r="J53" i="2"/>
  <c r="J31" i="2"/>
  <c r="J35" i="2" s="1"/>
  <c r="F16" i="2"/>
  <c r="F12" i="2"/>
  <c r="I41" i="5" l="1"/>
  <c r="I44" i="5" s="1"/>
  <c r="I34" i="6" s="1"/>
  <c r="I37" i="6" s="1"/>
  <c r="J56" i="2"/>
  <c r="J61" i="2" s="1"/>
  <c r="J59" i="2" s="1"/>
  <c r="G20" i="4"/>
  <c r="G21" i="4" s="1"/>
  <c r="J117" i="1" s="1"/>
  <c r="J119" i="1" s="1"/>
  <c r="J121" i="1" s="1"/>
  <c r="K18" i="4"/>
  <c r="K20" i="4" s="1"/>
  <c r="K21" i="4" s="1"/>
  <c r="F17" i="2"/>
  <c r="F22" i="2" s="1"/>
  <c r="F53" i="2" l="1"/>
  <c r="F56" i="2" s="1"/>
  <c r="F61" i="2" s="1"/>
  <c r="F59" i="2" s="1"/>
  <c r="F26" i="2"/>
  <c r="F28" i="2" s="1"/>
  <c r="F33" i="2" s="1"/>
  <c r="F31" i="2" s="1"/>
  <c r="F35" i="2" s="1"/>
  <c r="J122" i="1"/>
  <c r="E10" i="5" l="1"/>
  <c r="E28" i="5" s="1"/>
  <c r="E41" i="5" s="1"/>
  <c r="E44" i="5" s="1"/>
  <c r="I18" i="3"/>
  <c r="E34" i="6" l="1"/>
  <c r="E37" i="6" s="1"/>
  <c r="IM41" i="5"/>
  <c r="M18" i="3"/>
  <c r="I20" i="3"/>
  <c r="I22" i="3" s="1"/>
  <c r="F117" i="1" s="1"/>
  <c r="F119" i="1" l="1"/>
  <c r="F121" i="1" s="1"/>
  <c r="F122" i="1" s="1"/>
  <c r="M20" i="3"/>
  <c r="M22" i="3" s="1"/>
  <c r="P18" i="3"/>
  <c r="P20" i="3" s="1"/>
  <c r="P22" i="3" s="1"/>
  <c r="F30" i="1" l="1"/>
  <c r="F20" i="1" l="1"/>
  <c r="F31" i="1" s="1"/>
  <c r="J30" i="1" l="1"/>
  <c r="J31" i="1" s="1"/>
</calcChain>
</file>

<file path=xl/sharedStrings.xml><?xml version="1.0" encoding="utf-8"?>
<sst xmlns="http://schemas.openxmlformats.org/spreadsheetml/2006/main" count="325" uniqueCount="189">
  <si>
    <t>บริษัท ทีเอสทีอี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</si>
  <si>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</si>
  <si>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</si>
  <si>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</si>
  <si>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</si>
  <si>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</si>
  <si>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</si>
  <si>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</si>
  <si>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</si>
  <si>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</si>
  <si>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</si>
  <si>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</si>
  <si>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</si>
  <si>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</si>
  <si>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สินทรัพย์สัญญาอนุพันธ์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</si>
  <si>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</si>
  <si>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</si>
  <si>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</si>
  <si>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</si>
  <si>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</si>
  <si>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</si>
  <si>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</si>
  <si>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</si>
  <si>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</si>
  <si>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</si>
  <si>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</si>
  <si>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</si>
  <si>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</si>
  <si>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</si>
  <si>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</si>
  <si>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</si>
  <si>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</si>
  <si>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</si>
  <si>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</si>
  <si>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</si>
  <si>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</si>
  <si>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เงินกู้ยืมระยะยาวจากกิจการที่เกี่ยวข้องกัน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</si>
  <si>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</si>
  <si>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</si>
  <si>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</si>
  <si>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</si>
  <si>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</si>
  <si>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</si>
  <si>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</si>
  <si>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เงินมัดจำรับ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</si>
  <si>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</si>
  <si>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</si>
  <si>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</si>
  <si>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</si>
  <si>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</si>
  <si>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</si>
  <si>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</si>
  <si>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</si>
  <si>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383,327,610 หุ้น มูลค่าหุ้นละ 0.50 บาท</t>
  </si>
  <si>
    <t>ทุนที่ออกและชำระแล้ว</t>
  </si>
  <si>
    <t>หุ้นสามัญ 383,327,181 หุ้น มูลค่าหุ้นละ 0.50 บาท</t>
  </si>
  <si>
    <t>ส่วนเกินมูลค่าหุ้น</t>
  </si>
  <si>
    <t>ส่วนเกินจากการเปลี่ยนแปลงสัดส่วนการถือหุ้นในบริษัทย่อย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</si>
  <si>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</si>
  <si>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</si>
  <si>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</si>
  <si>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</si>
  <si>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</si>
  <si>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</si>
  <si>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</si>
  <si>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</si>
  <si>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</si>
  <si>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</si>
  <si>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รายได้จากการดำเนินงาน</t>
  </si>
  <si>
    <t>รายได้จากการขาย</t>
  </si>
  <si>
    <t>รายได้จากการให้เช่าและบริการ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</si>
  <si>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</si>
  <si>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</si>
  <si>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</si>
  <si>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ต้นทุนการให้เช่าและบริการ</t>
  </si>
  <si>
    <t xml:space="preserve">รวมต้นทุนจากการดำเนินงาน           </t>
  </si>
  <si>
    <t>กำไรขั้นต้น</t>
  </si>
  <si>
    <t>รายได้อื่น</t>
  </si>
  <si>
    <t>กำไร(ขาดทุน)จากสัญญาอนุพันธ์</t>
  </si>
  <si>
    <t>ค่าใช้จ่ายในการขายและให้บริการ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</si>
  <si>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</si>
  <si>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</si>
  <si>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</si>
  <si>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ส่วนแบ่งขาดทุนของบริษัทร่วมและการร่วมค้าที่ใช้วิธีส่วนได้เสีย</t>
  </si>
  <si>
    <t>ส่วนแบ่งกำไรของบริษัทย่อยที่ใช้วิธีส่วนได้เสีย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</si>
  <si>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</si>
  <si>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</si>
  <si>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</si>
  <si>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การแบ่งปันกำไรสำหรับงวด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</si>
  <si>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</si>
  <si>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</t>
  </si>
  <si>
    <t>ยังไม่ได้ตรวจสอบ</t>
  </si>
  <si>
    <t>สอบทานแล้ว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</si>
  <si>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</si>
  <si>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</si>
  <si>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</si>
  <si>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</si>
  <si>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</t>
  </si>
  <si>
    <t>รวม</t>
  </si>
  <si>
    <t>ส่วนของผู้มี</t>
  </si>
  <si>
    <t>ส่วนเกินจากการ</t>
  </si>
  <si>
    <t>ส่วนเกินทุน</t>
  </si>
  <si>
    <t>ส่วนของ</t>
  </si>
  <si>
    <t>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</si>
  <si>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</si>
  <si>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</si>
  <si>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</si>
  <si>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</si>
  <si>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</si>
  <si>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จากการตีราคา</t>
  </si>
  <si>
    <t>ผู้ถือหุ้น</t>
  </si>
  <si>
    <t>ที่ไม่มีอำนาจ</t>
  </si>
  <si>
    <t>และชำระแล้ว</t>
  </si>
  <si>
    <t>มูลค่าหุ้น</t>
  </si>
  <si>
    <t>การถือหุ้นในบริษัทย่อย</t>
  </si>
  <si>
    <t>ตามกฎหมาย</t>
  </si>
  <si>
    <t>จัดสรร</t>
  </si>
  <si>
    <t>ที่ดิน</t>
  </si>
  <si>
    <t>ของบริษัท</t>
  </si>
  <si>
    <t>ควบคุม</t>
  </si>
  <si>
    <t xml:space="preserve">กำไรขาดทุนเบ็ดเสร็จรวมสำหรับงวด  </t>
  </si>
  <si>
    <t>ยอดคงเหลือ ณ วันที่ 1 มกราคม 2568</t>
  </si>
  <si>
    <t>ยอดคงเหลือ ณ วันที่ 31 มีนาคม 2568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</si>
  <si>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</si>
  <si>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</si>
  <si>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</si>
  <si>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ปรับกระทบกำไรสำหรับงวดเป็นเงินสดรับ(จ่าย)จากการดำเนินงาน</t>
  </si>
  <si>
    <t>โอนกลับค่าเผื่อผลขาดทุนด้านเครดิตที่คาดว่าจะเกิดขึ้น</t>
  </si>
  <si>
    <t>ขาดทุนจากราคาทุนของสินค้าสูงกว่ามูลค่าสุทธิที่จะได้รับ</t>
  </si>
  <si>
    <t>ส่วนแบ่งขาดทุนของบริษัทร่วมและร่วมค้า</t>
  </si>
  <si>
    <t>ส่วนแบ่งกำไรจากเงินลงทุนในบริษัทย่อย</t>
  </si>
  <si>
    <t>ค่าเสื่อมราคา</t>
  </si>
  <si>
    <t>ค่าเสื่อมราคา-สินทรัพย์สิทธิการใช้</t>
  </si>
  <si>
    <t>(กำไร)ขาดทุนจากการจำหน่ายและตัดจำหน่ายสินทรัพย์</t>
  </si>
  <si>
    <t>ขาดทุนจากอัตราแลกเปลี่ยนที่ยังไม่เกิดขึ้น</t>
  </si>
  <si>
    <t>ขาดทุนจากการปรับปรุงมูลค่ายุติธรรมสินทรัพย์ทางการเงินหมุนเวียนอื่น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</si>
  <si>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</si>
  <si>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</si>
  <si>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</si>
  <si>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</si>
  <si>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(รายได้)ค่าใช้จ่ายภาษีเงินได้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</si>
  <si>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</si>
  <si>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</si>
  <si>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</si>
  <si>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เงินมัดจำรับจากค่าเช่าโกดังและที่ดิน</t>
  </si>
  <si>
    <t>เงินสดรับ(จ่าย)จากการดำเนินงาน</t>
  </si>
  <si>
    <t>รับดอกเบี้ยรับ</t>
  </si>
  <si>
    <t>จ่ายภาษีเงินได้</t>
  </si>
  <si>
    <t xml:space="preserve">เงินสดสุทธิได้มาจาก(ใช้ไปใน)จากกิจกรรมดำเนินงาน </t>
  </si>
  <si>
    <t>กระแสเงินสดจากกิจกรรมลงทุน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</si>
  <si>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</si>
  <si>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</si>
  <si>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เงินสดจ่ายซื้อสินทรัพย์ทางการเงินหมุนเวียนอื่น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</si>
  <si>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</si>
  <si>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</si>
  <si>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เงินสดจ่ายในดอกเบี้ยจ่ายบันทึกเข้าต้นทุนสินทรัพย์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</si>
  <si>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</si>
  <si>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</si>
  <si>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เงินสดจ่ายเจ้าหนี้ทรัพย์สิน</t>
  </si>
  <si>
    <t>เงินสดรับจากการกู้ยืมระยะสั้นจากกิจการที่เกี่ยวข้องกัน</t>
  </si>
  <si>
    <t>เงินสดจ่ายจากการกู้ยืมระยะสั้นจากกิจการที่เกี่ยวข้องกัน</t>
  </si>
  <si>
    <t>เงินสดจ่ายจากการกู้ยืมระยะยาวจากกิจการที่เกี่ยวข้องกัน</t>
  </si>
  <si>
    <t>เงินสดรับจากการกู้ยืมระยะยาวจากสถาบันการเงิน</t>
  </si>
  <si>
    <t>เงินสดจ่ายจากการกู้ยืมระยะยาวจากสถาบันการเงิน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</si>
  <si>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</si>
  <si>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</si>
  <si>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</si>
  <si>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</si>
  <si>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</si>
  <si>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</si>
  <si>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</si>
  <si>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</si>
  <si>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</si>
  <si>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</si>
  <si>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</si>
  <si>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</si>
  <si>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</si>
  <si>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4.1 และ 7</t>
  </si>
  <si>
    <t>4.1 และ 16</t>
  </si>
  <si>
    <t xml:space="preserve">กำไรต่อหุ้นขั้นพื้นฐาน </t>
  </si>
  <si>
    <t>จำนวนหุ้นสามัญ (หน่วย : พันหุ้น)</t>
  </si>
  <si>
    <t>ส่วนของผู้มีส่วนได้เสียที่ไม่มีอำนาจควบคุมของบริษัทย่อยเพิ่มขึ้น</t>
  </si>
  <si>
    <t>(กำไร)ขาดทุนจากการปรับปรุงมูลค่ายุติธรรมสัญญาอนุพันธ์</t>
  </si>
  <si>
    <t>เงินสดรับค่าหุ้นจากผู้มีส่วนได้เสียที่ไม่มีอำนาจควบคุมของบริษัทย่อย</t>
  </si>
  <si>
    <t>เงินสดจ่ายค่าหุ้นแก่ผู้มีส่วนได้เสียที่ไม่มีอำนาจควบคุมของบริษัทย่อย</t>
  </si>
  <si>
    <t>เงินสดสุทธิใช้ไปในกิจกรรมลงทุน</t>
  </si>
  <si>
    <t>เพิ่มขึ้นในเงินกู้ยืมระยะสั้นจากสถาบันการเงิน</t>
  </si>
  <si>
    <t>ค่าธรรมเนียมทางการเงินสินเชื่อ</t>
  </si>
  <si>
    <t>เงินสดจ่ายค่าธรรมเนียมทางการเงินสินเชื่อ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</si>
</sst>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-* #,##0.0_-;\-* #,##0.0_-;_-* &quot;-&quot;??_-;_-@_-"/>
    <numFmt numFmtId="191" formatCode="_-* #,##0.0000_-;\-* #,##0.0000_-;_-* &quot;-&quot;??_-;_-@_-"/>
    <numFmt numFmtId="192" formatCode="_(* #,##0_);_(* \(#,##0\);_(* &quot;-&quot;??_);_(@_)"/>
    <numFmt numFmtId="193" formatCode="#,##0;\(#,##0\)"/>
    <numFmt numFmtId="194" formatCode="#,##0.00;\(#,##0.00\)"/>
    <numFmt numFmtId="195" formatCode="\(#,##0\);\(#,##0\)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177">
    <xf numFmtId="0" fontId="0" fillId="0" borderId="0" xfId="0"/>
    <xf numFmtId="0" fontId="3" fillId="0" borderId="0" xfId="5" applyFont="1"/>
    <xf numFmtId="192" fontId="3" fillId="0" borderId="0" xfId="0" applyNumberFormat="1" applyFont="1"/>
    <xf numFmtId="192" fontId="3" fillId="0" borderId="0" xfId="3" applyNumberFormat="1" applyFont="1" applyFill="1"/>
    <xf numFmtId="188" fontId="3" fillId="0" borderId="0" xfId="3" applyNumberFormat="1" applyFont="1" applyFill="1" applyBorder="1"/>
    <xf numFmtId="192" fontId="3" fillId="0" borderId="0" xfId="3" applyNumberFormat="1" applyFont="1" applyFill="1" applyBorder="1" applyAlignment="1">
      <alignment horizontal="right"/>
    </xf>
    <xf numFmtId="192" fontId="3" fillId="0" borderId="0" xfId="3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2" xfId="0" quotePrefix="1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89" fontId="3" fillId="0" borderId="0" xfId="0" applyNumberFormat="1" applyFont="1"/>
    <xf numFmtId="0" fontId="4" fillId="0" borderId="0" xfId="0" applyFont="1"/>
    <xf numFmtId="43" fontId="3" fillId="0" borderId="0" xfId="0" applyNumberFormat="1" applyFont="1"/>
    <xf numFmtId="190" fontId="3" fillId="0" borderId="0" xfId="0" quotePrefix="1" applyNumberFormat="1" applyFont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horizontal="center"/>
    </xf>
    <xf numFmtId="192" fontId="3" fillId="0" borderId="0" xfId="1" applyNumberFormat="1" applyFont="1" applyFill="1"/>
    <xf numFmtId="189" fontId="3" fillId="0" borderId="0" xfId="1" applyNumberFormat="1" applyFont="1" applyFill="1" applyBorder="1"/>
    <xf numFmtId="0" fontId="3" fillId="0" borderId="0" xfId="0" quotePrefix="1" applyFont="1" applyAlignment="1">
      <alignment horizontal="center"/>
    </xf>
    <xf numFmtId="189" fontId="3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center"/>
    </xf>
    <xf numFmtId="189" fontId="3" fillId="0" borderId="4" xfId="1" applyNumberFormat="1" applyFont="1" applyFill="1" applyBorder="1"/>
    <xf numFmtId="43" fontId="3" fillId="0" borderId="0" xfId="0" applyNumberFormat="1" applyFont="1" applyAlignment="1">
      <alignment horizontal="center"/>
    </xf>
    <xf numFmtId="43" fontId="3" fillId="0" borderId="0" xfId="1" applyNumberFormat="1" applyFont="1" applyFill="1"/>
    <xf numFmtId="43" fontId="3" fillId="0" borderId="0" xfId="1" applyNumberFormat="1" applyFont="1" applyFill="1" applyBorder="1"/>
    <xf numFmtId="188" fontId="3" fillId="0" borderId="0" xfId="1" applyFont="1" applyFill="1"/>
    <xf numFmtId="188" fontId="3" fillId="0" borderId="0" xfId="1" applyFont="1" applyFill="1" applyBorder="1"/>
    <xf numFmtId="4" fontId="3" fillId="0" borderId="0" xfId="1" applyNumberFormat="1" applyFont="1" applyFill="1" applyBorder="1"/>
    <xf numFmtId="43" fontId="4" fillId="0" borderId="0" xfId="0" applyNumberFormat="1" applyFont="1" applyAlignment="1">
      <alignment horizontal="centerContinuous"/>
    </xf>
    <xf numFmtId="43" fontId="4" fillId="0" borderId="0" xfId="0" applyNumberFormat="1" applyFont="1" applyAlignment="1">
      <alignment horizontal="center"/>
    </xf>
    <xf numFmtId="43" fontId="4" fillId="0" borderId="2" xfId="0" applyNumberFormat="1" applyFont="1" applyBorder="1"/>
    <xf numFmtId="43" fontId="4" fillId="0" borderId="2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left"/>
    </xf>
    <xf numFmtId="43" fontId="3" fillId="0" borderId="0" xfId="1" applyNumberFormat="1" applyFont="1" applyFill="1" applyAlignment="1">
      <alignment horizontal="center"/>
    </xf>
    <xf numFmtId="191" fontId="3" fillId="0" borderId="0" xfId="0" applyNumberFormat="1" applyFont="1" applyAlignment="1">
      <alignment horizont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191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/>
    <xf numFmtId="0" fontId="4" fillId="0" borderId="2" xfId="0" applyFont="1" applyBorder="1"/>
    <xf numFmtId="4" fontId="3" fillId="0" borderId="0" xfId="0" applyNumberFormat="1" applyFont="1"/>
    <xf numFmtId="189" fontId="3" fillId="0" borderId="5" xfId="1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89" fontId="3" fillId="0" borderId="2" xfId="1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189" fontId="3" fillId="0" borderId="4" xfId="1" applyNumberFormat="1" applyFont="1" applyFill="1" applyBorder="1" applyAlignment="1">
      <alignment horizontal="right"/>
    </xf>
    <xf numFmtId="0" fontId="3" fillId="0" borderId="0" xfId="2" applyFont="1"/>
    <xf numFmtId="192" fontId="3" fillId="0" borderId="0" xfId="2" applyNumberFormat="1" applyFont="1"/>
    <xf numFmtId="0" fontId="4" fillId="0" borderId="0" xfId="2" applyFont="1" applyAlignment="1">
      <alignment horizontal="centerContinuous"/>
    </xf>
    <xf numFmtId="192" fontId="4" fillId="0" borderId="0" xfId="2" applyNumberFormat="1" applyFont="1" applyAlignment="1">
      <alignment horizontal="centerContinuous"/>
    </xf>
    <xf numFmtId="192" fontId="4" fillId="0" borderId="0" xfId="2" applyNumberFormat="1" applyFont="1" applyAlignment="1">
      <alignment horizontal="right"/>
    </xf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192" fontId="4" fillId="0" borderId="1" xfId="2" applyNumberFormat="1" applyFont="1" applyBorder="1" applyAlignment="1">
      <alignment horizontal="centerContinuous"/>
    </xf>
    <xf numFmtId="0" fontId="4" fillId="0" borderId="2" xfId="2" applyFont="1" applyBorder="1"/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192" fontId="4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192" fontId="3" fillId="0" borderId="0" xfId="3" applyNumberFormat="1" applyFont="1" applyFill="1" applyAlignment="1">
      <alignment horizontal="right"/>
    </xf>
    <xf numFmtId="189" fontId="3" fillId="0" borderId="0" xfId="3" applyNumberFormat="1" applyFont="1" applyFill="1"/>
    <xf numFmtId="192" fontId="3" fillId="0" borderId="3" xfId="4" applyNumberFormat="1" applyFont="1" applyFill="1" applyBorder="1" applyAlignment="1">
      <alignment horizontal="right"/>
    </xf>
    <xf numFmtId="192" fontId="3" fillId="0" borderId="0" xfId="4" applyNumberFormat="1" applyFont="1" applyFill="1" applyAlignment="1">
      <alignment horizontal="right"/>
    </xf>
    <xf numFmtId="192" fontId="3" fillId="0" borderId="0" xfId="5" applyNumberFormat="1" applyFont="1"/>
    <xf numFmtId="192" fontId="3" fillId="0" borderId="0" xfId="4" applyNumberFormat="1" applyFont="1" applyFill="1" applyBorder="1" applyAlignment="1">
      <alignment horizontal="right"/>
    </xf>
    <xf numFmtId="192" fontId="3" fillId="0" borderId="2" xfId="4" applyNumberFormat="1" applyFont="1" applyFill="1" applyBorder="1" applyAlignment="1">
      <alignment horizontal="right"/>
    </xf>
    <xf numFmtId="192" fontId="3" fillId="0" borderId="1" xfId="4" applyNumberFormat="1" applyFont="1" applyFill="1" applyBorder="1" applyAlignment="1">
      <alignment horizontal="right"/>
    </xf>
    <xf numFmtId="192" fontId="3" fillId="0" borderId="0" xfId="4" applyNumberFormat="1" applyFont="1" applyBorder="1" applyAlignment="1">
      <alignment horizontal="right"/>
    </xf>
    <xf numFmtId="192" fontId="3" fillId="0" borderId="2" xfId="3" applyNumberFormat="1" applyFont="1" applyFill="1" applyBorder="1" applyAlignment="1">
      <alignment horizontal="right"/>
    </xf>
    <xf numFmtId="192" fontId="3" fillId="0" borderId="2" xfId="2" applyNumberFormat="1" applyFont="1" applyBorder="1"/>
    <xf numFmtId="192" fontId="3" fillId="0" borderId="4" xfId="4" applyNumberFormat="1" applyFont="1" applyFill="1" applyBorder="1" applyAlignment="1">
      <alignment horizontal="right"/>
    </xf>
    <xf numFmtId="0" fontId="5" fillId="0" borderId="0" xfId="5" applyFont="1"/>
    <xf numFmtId="189" fontId="3" fillId="0" borderId="0" xfId="5" applyNumberFormat="1" applyFont="1"/>
    <xf numFmtId="192" fontId="3" fillId="0" borderId="0" xfId="4" applyNumberFormat="1" applyFont="1" applyFill="1" applyBorder="1"/>
    <xf numFmtId="0" fontId="5" fillId="0" borderId="0" xfId="2" applyFont="1"/>
    <xf numFmtId="189" fontId="3" fillId="0" borderId="0" xfId="2" applyNumberFormat="1" applyFont="1"/>
    <xf numFmtId="192" fontId="3" fillId="0" borderId="4" xfId="3" applyNumberFormat="1" applyFont="1" applyFill="1" applyBorder="1" applyAlignment="1"/>
    <xf numFmtId="192" fontId="3" fillId="0" borderId="0" xfId="3" applyNumberFormat="1" applyFont="1" applyFill="1" applyBorder="1" applyAlignment="1"/>
    <xf numFmtId="192" fontId="3" fillId="0" borderId="4" xfId="4" applyNumberFormat="1" applyFont="1" applyFill="1" applyBorder="1" applyAlignment="1"/>
    <xf numFmtId="188" fontId="3" fillId="0" borderId="0" xfId="4" applyNumberFormat="1" applyFont="1" applyFill="1"/>
    <xf numFmtId="192" fontId="4" fillId="0" borderId="0" xfId="3" applyNumberFormat="1" applyFont="1" applyFill="1" applyAlignment="1"/>
    <xf numFmtId="192" fontId="4" fillId="0" borderId="0" xfId="2" applyNumberFormat="1" applyFont="1"/>
    <xf numFmtId="43" fontId="3" fillId="0" borderId="0" xfId="3" applyFont="1" applyFill="1"/>
    <xf numFmtId="0" fontId="4" fillId="0" borderId="0" xfId="5" applyFont="1" applyAlignment="1">
      <alignment horizontal="centerContinuous"/>
    </xf>
    <xf numFmtId="192" fontId="4" fillId="0" borderId="0" xfId="5" applyNumberFormat="1" applyFont="1" applyAlignment="1">
      <alignment horizontal="centerContinuous"/>
    </xf>
    <xf numFmtId="192" fontId="4" fillId="0" borderId="0" xfId="5" applyNumberFormat="1" applyFont="1" applyAlignment="1">
      <alignment horizontal="right"/>
    </xf>
    <xf numFmtId="0" fontId="4" fillId="0" borderId="0" xfId="5" applyFont="1"/>
    <xf numFmtId="0" fontId="4" fillId="0" borderId="1" xfId="5" applyFont="1" applyBorder="1"/>
    <xf numFmtId="0" fontId="4" fillId="0" borderId="1" xfId="5" applyFont="1" applyBorder="1" applyAlignment="1">
      <alignment horizontal="center"/>
    </xf>
    <xf numFmtId="192" fontId="4" fillId="0" borderId="1" xfId="5" applyNumberFormat="1" applyFont="1" applyBorder="1" applyAlignment="1">
      <alignment horizontal="centerContinuous"/>
    </xf>
    <xf numFmtId="0" fontId="4" fillId="0" borderId="2" xfId="5" applyFont="1" applyBorder="1"/>
    <xf numFmtId="0" fontId="4" fillId="0" borderId="2" xfId="5" applyFont="1" applyBorder="1" applyAlignment="1">
      <alignment horizontal="center"/>
    </xf>
    <xf numFmtId="192" fontId="3" fillId="0" borderId="2" xfId="3" applyNumberFormat="1" applyFont="1" applyBorder="1" applyAlignment="1"/>
    <xf numFmtId="192" fontId="3" fillId="0" borderId="0" xfId="3" applyNumberFormat="1" applyFont="1" applyBorder="1" applyAlignment="1"/>
    <xf numFmtId="192" fontId="3" fillId="0" borderId="2" xfId="4" applyNumberFormat="1" applyFont="1" applyFill="1" applyBorder="1" applyAlignment="1"/>
    <xf numFmtId="192" fontId="3" fillId="0" borderId="0" xfId="4" applyNumberFormat="1" applyFont="1" applyFill="1" applyBorder="1" applyAlignment="1"/>
    <xf numFmtId="192" fontId="3" fillId="0" borderId="2" xfId="4" applyNumberFormat="1" applyFont="1" applyBorder="1" applyAlignment="1"/>
    <xf numFmtId="192" fontId="3" fillId="0" borderId="0" xfId="4" applyNumberFormat="1" applyFont="1" applyBorder="1" applyAlignment="1"/>
    <xf numFmtId="192" fontId="3" fillId="0" borderId="0" xfId="3" applyNumberFormat="1" applyFont="1" applyBorder="1" applyAlignment="1">
      <alignment horizontal="right"/>
    </xf>
    <xf numFmtId="192" fontId="3" fillId="0" borderId="6" xfId="3" applyNumberFormat="1" applyFont="1" applyBorder="1" applyAlignment="1">
      <alignment horizontal="center"/>
    </xf>
    <xf numFmtId="192" fontId="3" fillId="0" borderId="0" xfId="3" applyNumberFormat="1" applyFont="1" applyBorder="1" applyAlignment="1">
      <alignment horizontal="center"/>
    </xf>
    <xf numFmtId="192" fontId="3" fillId="0" borderId="0" xfId="4" applyNumberFormat="1" applyFont="1" applyFill="1" applyBorder="1" applyAlignment="1">
      <alignment horizontal="center"/>
    </xf>
    <xf numFmtId="192" fontId="4" fillId="0" borderId="0" xfId="4" applyNumberFormat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center"/>
    </xf>
    <xf numFmtId="192" fontId="3" fillId="0" borderId="0" xfId="4" applyNumberFormat="1" applyFont="1" applyFill="1"/>
    <xf numFmtId="192" fontId="3" fillId="0" borderId="4" xfId="3" applyNumberFormat="1" applyFont="1" applyFill="1" applyBorder="1" applyAlignment="1">
      <alignment horizontal="right"/>
    </xf>
    <xf numFmtId="192" fontId="4" fillId="0" borderId="0" xfId="4" applyNumberFormat="1" applyFont="1" applyFill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189" fontId="3" fillId="0" borderId="2" xfId="3" applyNumberFormat="1" applyFont="1" applyFill="1" applyBorder="1"/>
    <xf numFmtId="192" fontId="3" fillId="0" borderId="2" xfId="3" applyNumberFormat="1" applyFont="1" applyFill="1" applyBorder="1"/>
    <xf numFmtId="0" fontId="3" fillId="0" borderId="0" xfId="0" applyFont="1" applyAlignment="1">
      <alignment horizontal="left"/>
    </xf>
    <xf numFmtId="189" fontId="3" fillId="0" borderId="0" xfId="3" applyNumberFormat="1" applyFont="1" applyFill="1" applyBorder="1"/>
    <xf numFmtId="189" fontId="3" fillId="0" borderId="4" xfId="3" applyNumberFormat="1" applyFont="1" applyFill="1" applyBorder="1"/>
    <xf numFmtId="43" fontId="3" fillId="0" borderId="0" xfId="3" applyFont="1"/>
    <xf numFmtId="189" fontId="3" fillId="0" borderId="0" xfId="3" applyNumberFormat="1" applyFont="1" applyFill="1" applyBorder="1" applyAlignment="1">
      <alignment horizontal="center"/>
    </xf>
    <xf numFmtId="194" fontId="4" fillId="0" borderId="0" xfId="3" applyNumberFormat="1" applyFont="1" applyFill="1" applyBorder="1" applyAlignment="1">
      <alignment horizontal="left"/>
    </xf>
    <xf numFmtId="193" fontId="3" fillId="0" borderId="0" xfId="3" applyNumberFormat="1" applyFont="1" applyFill="1" applyBorder="1"/>
    <xf numFmtId="0" fontId="3" fillId="0" borderId="0" xfId="0" applyFont="1" applyAlignment="1">
      <alignment horizontal="center" textRotation="180"/>
    </xf>
    <xf numFmtId="194" fontId="4" fillId="0" borderId="0" xfId="3" applyNumberFormat="1" applyFont="1" applyAlignment="1"/>
    <xf numFmtId="0" fontId="4" fillId="0" borderId="2" xfId="0" applyFont="1" applyBorder="1" applyAlignment="1">
      <alignment horizontal="right"/>
    </xf>
    <xf numFmtId="187" fontId="4" fillId="0" borderId="0" xfId="3" applyNumberFormat="1" applyFont="1" applyFill="1" applyBorder="1" applyAlignment="1">
      <alignment horizontal="center"/>
    </xf>
    <xf numFmtId="187" fontId="4" fillId="0" borderId="1" xfId="3" applyNumberFormat="1" applyFont="1" applyFill="1" applyBorder="1" applyAlignment="1">
      <alignment horizontal="centerContinuous"/>
    </xf>
    <xf numFmtId="187" fontId="4" fillId="0" borderId="0" xfId="3" applyNumberFormat="1" applyFont="1" applyFill="1" applyAlignment="1">
      <alignment horizontal="centerContinuous"/>
    </xf>
    <xf numFmtId="189" fontId="4" fillId="0" borderId="0" xfId="3" applyNumberFormat="1" applyFont="1" applyFill="1"/>
    <xf numFmtId="189" fontId="4" fillId="0" borderId="0" xfId="3" applyNumberFormat="1" applyFont="1" applyFill="1" applyAlignment="1">
      <alignment horizontal="center"/>
    </xf>
    <xf numFmtId="189" fontId="3" fillId="0" borderId="0" xfId="3" applyNumberFormat="1" applyFont="1" applyFill="1" applyAlignment="1">
      <alignment horizontal="right"/>
    </xf>
    <xf numFmtId="193" fontId="3" fillId="0" borderId="0" xfId="3" applyNumberFormat="1" applyFont="1" applyFill="1" applyAlignment="1">
      <alignment horizontal="right"/>
    </xf>
    <xf numFmtId="189" fontId="3" fillId="0" borderId="0" xfId="3" applyNumberFormat="1" applyFont="1" applyFill="1" applyBorder="1" applyAlignment="1">
      <alignment horizontal="right"/>
    </xf>
    <xf numFmtId="189" fontId="3" fillId="0" borderId="2" xfId="3" applyNumberFormat="1" applyFont="1" applyFill="1" applyBorder="1" applyAlignment="1">
      <alignment horizontal="right"/>
    </xf>
    <xf numFmtId="43" fontId="3" fillId="0" borderId="0" xfId="3" applyFont="1" applyFill="1" applyBorder="1"/>
    <xf numFmtId="193" fontId="3" fillId="0" borderId="0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right"/>
    </xf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192" fontId="3" fillId="0" borderId="3" xfId="3" applyNumberFormat="1" applyFont="1" applyFill="1" applyBorder="1" applyAlignment="1">
      <alignment horizontal="right"/>
    </xf>
    <xf numFmtId="187" fontId="4" fillId="0" borderId="0" xfId="3" applyNumberFormat="1" applyFont="1" applyFill="1" applyAlignment="1">
      <alignment horizontal="left"/>
    </xf>
    <xf numFmtId="194" fontId="4" fillId="0" borderId="0" xfId="3" applyNumberFormat="1" applyFont="1" applyFill="1" applyAlignment="1">
      <alignment horizontal="left"/>
    </xf>
    <xf numFmtId="187" fontId="3" fillId="0" borderId="0" xfId="3" applyNumberFormat="1" applyFont="1" applyFill="1"/>
    <xf numFmtId="187" fontId="3" fillId="0" borderId="0" xfId="3" applyNumberFormat="1" applyFont="1" applyFill="1" applyAlignment="1">
      <alignment horizontal="right"/>
    </xf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187" fontId="3" fillId="0" borderId="0" xfId="3" applyNumberFormat="1" applyFont="1" applyFill="1" applyBorder="1" applyAlignment="1">
      <alignment horizontal="right"/>
    </xf>
    <xf numFmtId="195" fontId="3" fillId="0" borderId="0" xfId="3" applyNumberFormat="1" applyFont="1" applyFill="1" applyAlignment="1">
      <alignment horizontal="right"/>
    </xf>
    <xf numFmtId="0" fontId="3" fillId="0" borderId="0" xfId="6" applyFont="1"/>
    <xf numFmtId="0" fontId="4" fillId="0" borderId="0" xfId="6" applyFont="1"/>
    <xf numFmtId="189" fontId="3" fillId="0" borderId="4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5" applyFont="1" applyAlignment="1">
      <alignment horizontal="center"/>
    </xf>
    <xf numFmtId="192" fontId="4" fillId="0" borderId="1" xfId="5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192" fontId="4" fillId="0" borderId="1" xfId="2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187" fontId="4" fillId="0" borderId="1" xfId="3" applyNumberFormat="1" applyFont="1" applyFill="1" applyBorder="1" applyAlignment="1">
      <alignment horizontal="center"/>
    </xf>
  </cellXfs>
  <cellStyles count="7">
    <cellStyle name="Comma" xfId="1" builtinId="3"/>
    <cellStyle name="Comma 2" xfId="3"/>
    <cellStyle name="Comma 2 2" xfId="4"/>
    <cellStyle name="Normal" xfId="0" builtinId="0"/>
    <cellStyle name="Normal 2" xfId="2"/>
    <cellStyle name="Normal 2 2" xfId="5"/>
    <cellStyle name="ปกติ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abSelected="1" zoomScaleNormal="100" zoomScaleSheetLayoutView="100" workbookViewId="0">
      <selection activeCell="D16" sqref="D16"/>
    </sheetView>
  </sheetViews>
  <sheetFormatPr defaultColWidth="20.125" defaultRowHeight="21" x14ac:dyDescent="0.45"/>
  <cols>
    <col min="1" max="3" width="2.875" style="7" customWidth="1"/>
    <col min="4" max="4" width="36" style="7" customWidth="1"/>
    <col min="5" max="5" width="8" style="8" customWidth="1"/>
    <col min="6" max="6" width="13.125" style="8" customWidth="1"/>
    <col min="7" max="7" width="0.75" style="8" customWidth="1"/>
    <col min="8" max="8" width="13.125" style="7" customWidth="1"/>
    <col min="9" max="9" width="0.75" style="7" customWidth="1"/>
    <col min="10" max="10" width="13.125" style="7" customWidth="1"/>
    <col min="11" max="11" width="0.75" style="7" customWidth="1"/>
    <col min="12" max="12" width="13.125" style="7" customWidth="1"/>
    <col min="13" max="247" width="20.125" style="7"/>
    <col min="248" max="250" width="2.875" style="7" customWidth="1"/>
    <col min="251" max="251" width="39" style="7" customWidth="1"/>
    <col min="252" max="252" width="10.125" style="7" customWidth="1"/>
    <col min="253" max="253" width="15.375" style="7" customWidth="1"/>
    <col min="254" max="254" width="0.875" style="7" customWidth="1"/>
    <col min="255" max="255" width="15.375" style="7" customWidth="1"/>
    <col min="256" max="256" width="0.875" style="7" customWidth="1"/>
    <col min="257" max="257" width="15.375" style="7" customWidth="1"/>
    <col min="258" max="258" width="0.875" style="7" customWidth="1"/>
    <col min="259" max="259" width="15.375" style="7" customWidth="1"/>
    <col min="260" max="503" width="20.125" style="7"/>
    <col min="504" max="506" width="2.875" style="7" customWidth="1"/>
    <col min="507" max="507" width="39" style="7" customWidth="1"/>
    <col min="508" max="508" width="10.125" style="7" customWidth="1"/>
    <col min="509" max="509" width="15.375" style="7" customWidth="1"/>
    <col min="510" max="510" width="0.875" style="7" customWidth="1"/>
    <col min="511" max="511" width="15.375" style="7" customWidth="1"/>
    <col min="512" max="512" width="0.875" style="7" customWidth="1"/>
    <col min="513" max="513" width="15.375" style="7" customWidth="1"/>
    <col min="514" max="514" width="0.875" style="7" customWidth="1"/>
    <col min="515" max="515" width="15.375" style="7" customWidth="1"/>
    <col min="516" max="759" width="20.125" style="7"/>
    <col min="760" max="762" width="2.875" style="7" customWidth="1"/>
    <col min="763" max="763" width="39" style="7" customWidth="1"/>
    <col min="764" max="764" width="10.125" style="7" customWidth="1"/>
    <col min="765" max="765" width="15.375" style="7" customWidth="1"/>
    <col min="766" max="766" width="0.875" style="7" customWidth="1"/>
    <col min="767" max="767" width="15.375" style="7" customWidth="1"/>
    <col min="768" max="768" width="0.875" style="7" customWidth="1"/>
    <col min="769" max="769" width="15.375" style="7" customWidth="1"/>
    <col min="770" max="770" width="0.875" style="7" customWidth="1"/>
    <col min="771" max="771" width="15.375" style="7" customWidth="1"/>
    <col min="772" max="1015" width="20.125" style="7"/>
    <col min="1016" max="1018" width="2.875" style="7" customWidth="1"/>
    <col min="1019" max="1019" width="39" style="7" customWidth="1"/>
    <col min="1020" max="1020" width="10.125" style="7" customWidth="1"/>
    <col min="1021" max="1021" width="15.375" style="7" customWidth="1"/>
    <col min="1022" max="1022" width="0.875" style="7" customWidth="1"/>
    <col min="1023" max="1023" width="15.375" style="7" customWidth="1"/>
    <col min="1024" max="1024" width="0.875" style="7" customWidth="1"/>
    <col min="1025" max="1025" width="15.375" style="7" customWidth="1"/>
    <col min="1026" max="1026" width="0.875" style="7" customWidth="1"/>
    <col min="1027" max="1027" width="15.375" style="7" customWidth="1"/>
    <col min="1028" max="1271" width="20.125" style="7"/>
    <col min="1272" max="1274" width="2.875" style="7" customWidth="1"/>
    <col min="1275" max="1275" width="39" style="7" customWidth="1"/>
    <col min="1276" max="1276" width="10.125" style="7" customWidth="1"/>
    <col min="1277" max="1277" width="15.375" style="7" customWidth="1"/>
    <col min="1278" max="1278" width="0.875" style="7" customWidth="1"/>
    <col min="1279" max="1279" width="15.375" style="7" customWidth="1"/>
    <col min="1280" max="1280" width="0.875" style="7" customWidth="1"/>
    <col min="1281" max="1281" width="15.375" style="7" customWidth="1"/>
    <col min="1282" max="1282" width="0.875" style="7" customWidth="1"/>
    <col min="1283" max="1283" width="15.375" style="7" customWidth="1"/>
    <col min="1284" max="1527" width="20.125" style="7"/>
    <col min="1528" max="1530" width="2.875" style="7" customWidth="1"/>
    <col min="1531" max="1531" width="39" style="7" customWidth="1"/>
    <col min="1532" max="1532" width="10.125" style="7" customWidth="1"/>
    <col min="1533" max="1533" width="15.375" style="7" customWidth="1"/>
    <col min="1534" max="1534" width="0.875" style="7" customWidth="1"/>
    <col min="1535" max="1535" width="15.375" style="7" customWidth="1"/>
    <col min="1536" max="1536" width="0.875" style="7" customWidth="1"/>
    <col min="1537" max="1537" width="15.375" style="7" customWidth="1"/>
    <col min="1538" max="1538" width="0.875" style="7" customWidth="1"/>
    <col min="1539" max="1539" width="15.375" style="7" customWidth="1"/>
    <col min="1540" max="1783" width="20.125" style="7"/>
    <col min="1784" max="1786" width="2.875" style="7" customWidth="1"/>
    <col min="1787" max="1787" width="39" style="7" customWidth="1"/>
    <col min="1788" max="1788" width="10.125" style="7" customWidth="1"/>
    <col min="1789" max="1789" width="15.375" style="7" customWidth="1"/>
    <col min="1790" max="1790" width="0.875" style="7" customWidth="1"/>
    <col min="1791" max="1791" width="15.375" style="7" customWidth="1"/>
    <col min="1792" max="1792" width="0.875" style="7" customWidth="1"/>
    <col min="1793" max="1793" width="15.375" style="7" customWidth="1"/>
    <col min="1794" max="1794" width="0.875" style="7" customWidth="1"/>
    <col min="1795" max="1795" width="15.375" style="7" customWidth="1"/>
    <col min="1796" max="2039" width="20.125" style="7"/>
    <col min="2040" max="2042" width="2.875" style="7" customWidth="1"/>
    <col min="2043" max="2043" width="39" style="7" customWidth="1"/>
    <col min="2044" max="2044" width="10.125" style="7" customWidth="1"/>
    <col min="2045" max="2045" width="15.375" style="7" customWidth="1"/>
    <col min="2046" max="2046" width="0.875" style="7" customWidth="1"/>
    <col min="2047" max="2047" width="15.375" style="7" customWidth="1"/>
    <col min="2048" max="2048" width="0.875" style="7" customWidth="1"/>
    <col min="2049" max="2049" width="15.375" style="7" customWidth="1"/>
    <col min="2050" max="2050" width="0.875" style="7" customWidth="1"/>
    <col min="2051" max="2051" width="15.375" style="7" customWidth="1"/>
    <col min="2052" max="2295" width="20.125" style="7"/>
    <col min="2296" max="2298" width="2.875" style="7" customWidth="1"/>
    <col min="2299" max="2299" width="39" style="7" customWidth="1"/>
    <col min="2300" max="2300" width="10.125" style="7" customWidth="1"/>
    <col min="2301" max="2301" width="15.375" style="7" customWidth="1"/>
    <col min="2302" max="2302" width="0.875" style="7" customWidth="1"/>
    <col min="2303" max="2303" width="15.375" style="7" customWidth="1"/>
    <col min="2304" max="2304" width="0.875" style="7" customWidth="1"/>
    <col min="2305" max="2305" width="15.375" style="7" customWidth="1"/>
    <col min="2306" max="2306" width="0.875" style="7" customWidth="1"/>
    <col min="2307" max="2307" width="15.375" style="7" customWidth="1"/>
    <col min="2308" max="2551" width="20.125" style="7"/>
    <col min="2552" max="2554" width="2.875" style="7" customWidth="1"/>
    <col min="2555" max="2555" width="39" style="7" customWidth="1"/>
    <col min="2556" max="2556" width="10.125" style="7" customWidth="1"/>
    <col min="2557" max="2557" width="15.375" style="7" customWidth="1"/>
    <col min="2558" max="2558" width="0.875" style="7" customWidth="1"/>
    <col min="2559" max="2559" width="15.375" style="7" customWidth="1"/>
    <col min="2560" max="2560" width="0.875" style="7" customWidth="1"/>
    <col min="2561" max="2561" width="15.375" style="7" customWidth="1"/>
    <col min="2562" max="2562" width="0.875" style="7" customWidth="1"/>
    <col min="2563" max="2563" width="15.375" style="7" customWidth="1"/>
    <col min="2564" max="2807" width="20.125" style="7"/>
    <col min="2808" max="2810" width="2.875" style="7" customWidth="1"/>
    <col min="2811" max="2811" width="39" style="7" customWidth="1"/>
    <col min="2812" max="2812" width="10.125" style="7" customWidth="1"/>
    <col min="2813" max="2813" width="15.375" style="7" customWidth="1"/>
    <col min="2814" max="2814" width="0.875" style="7" customWidth="1"/>
    <col min="2815" max="2815" width="15.375" style="7" customWidth="1"/>
    <col min="2816" max="2816" width="0.875" style="7" customWidth="1"/>
    <col min="2817" max="2817" width="15.375" style="7" customWidth="1"/>
    <col min="2818" max="2818" width="0.875" style="7" customWidth="1"/>
    <col min="2819" max="2819" width="15.375" style="7" customWidth="1"/>
    <col min="2820" max="3063" width="20.125" style="7"/>
    <col min="3064" max="3066" width="2.875" style="7" customWidth="1"/>
    <col min="3067" max="3067" width="39" style="7" customWidth="1"/>
    <col min="3068" max="3068" width="10.125" style="7" customWidth="1"/>
    <col min="3069" max="3069" width="15.375" style="7" customWidth="1"/>
    <col min="3070" max="3070" width="0.875" style="7" customWidth="1"/>
    <col min="3071" max="3071" width="15.375" style="7" customWidth="1"/>
    <col min="3072" max="3072" width="0.875" style="7" customWidth="1"/>
    <col min="3073" max="3073" width="15.375" style="7" customWidth="1"/>
    <col min="3074" max="3074" width="0.875" style="7" customWidth="1"/>
    <col min="3075" max="3075" width="15.375" style="7" customWidth="1"/>
    <col min="3076" max="3319" width="20.125" style="7"/>
    <col min="3320" max="3322" width="2.875" style="7" customWidth="1"/>
    <col min="3323" max="3323" width="39" style="7" customWidth="1"/>
    <col min="3324" max="3324" width="10.125" style="7" customWidth="1"/>
    <col min="3325" max="3325" width="15.375" style="7" customWidth="1"/>
    <col min="3326" max="3326" width="0.875" style="7" customWidth="1"/>
    <col min="3327" max="3327" width="15.375" style="7" customWidth="1"/>
    <col min="3328" max="3328" width="0.875" style="7" customWidth="1"/>
    <col min="3329" max="3329" width="15.375" style="7" customWidth="1"/>
    <col min="3330" max="3330" width="0.875" style="7" customWidth="1"/>
    <col min="3331" max="3331" width="15.375" style="7" customWidth="1"/>
    <col min="3332" max="3575" width="20.125" style="7"/>
    <col min="3576" max="3578" width="2.875" style="7" customWidth="1"/>
    <col min="3579" max="3579" width="39" style="7" customWidth="1"/>
    <col min="3580" max="3580" width="10.125" style="7" customWidth="1"/>
    <col min="3581" max="3581" width="15.375" style="7" customWidth="1"/>
    <col min="3582" max="3582" width="0.875" style="7" customWidth="1"/>
    <col min="3583" max="3583" width="15.375" style="7" customWidth="1"/>
    <col min="3584" max="3584" width="0.875" style="7" customWidth="1"/>
    <col min="3585" max="3585" width="15.375" style="7" customWidth="1"/>
    <col min="3586" max="3586" width="0.875" style="7" customWidth="1"/>
    <col min="3587" max="3587" width="15.375" style="7" customWidth="1"/>
    <col min="3588" max="3831" width="20.125" style="7"/>
    <col min="3832" max="3834" width="2.875" style="7" customWidth="1"/>
    <col min="3835" max="3835" width="39" style="7" customWidth="1"/>
    <col min="3836" max="3836" width="10.125" style="7" customWidth="1"/>
    <col min="3837" max="3837" width="15.375" style="7" customWidth="1"/>
    <col min="3838" max="3838" width="0.875" style="7" customWidth="1"/>
    <col min="3839" max="3839" width="15.375" style="7" customWidth="1"/>
    <col min="3840" max="3840" width="0.875" style="7" customWidth="1"/>
    <col min="3841" max="3841" width="15.375" style="7" customWidth="1"/>
    <col min="3842" max="3842" width="0.875" style="7" customWidth="1"/>
    <col min="3843" max="3843" width="15.375" style="7" customWidth="1"/>
    <col min="3844" max="4087" width="20.125" style="7"/>
    <col min="4088" max="4090" width="2.875" style="7" customWidth="1"/>
    <col min="4091" max="4091" width="39" style="7" customWidth="1"/>
    <col min="4092" max="4092" width="10.125" style="7" customWidth="1"/>
    <col min="4093" max="4093" width="15.375" style="7" customWidth="1"/>
    <col min="4094" max="4094" width="0.875" style="7" customWidth="1"/>
    <col min="4095" max="4095" width="15.375" style="7" customWidth="1"/>
    <col min="4096" max="4096" width="0.875" style="7" customWidth="1"/>
    <col min="4097" max="4097" width="15.375" style="7" customWidth="1"/>
    <col min="4098" max="4098" width="0.875" style="7" customWidth="1"/>
    <col min="4099" max="4099" width="15.375" style="7" customWidth="1"/>
    <col min="4100" max="4343" width="20.125" style="7"/>
    <col min="4344" max="4346" width="2.875" style="7" customWidth="1"/>
    <col min="4347" max="4347" width="39" style="7" customWidth="1"/>
    <col min="4348" max="4348" width="10.125" style="7" customWidth="1"/>
    <col min="4349" max="4349" width="15.375" style="7" customWidth="1"/>
    <col min="4350" max="4350" width="0.875" style="7" customWidth="1"/>
    <col min="4351" max="4351" width="15.375" style="7" customWidth="1"/>
    <col min="4352" max="4352" width="0.875" style="7" customWidth="1"/>
    <col min="4353" max="4353" width="15.375" style="7" customWidth="1"/>
    <col min="4354" max="4354" width="0.875" style="7" customWidth="1"/>
    <col min="4355" max="4355" width="15.375" style="7" customWidth="1"/>
    <col min="4356" max="4599" width="20.125" style="7"/>
    <col min="4600" max="4602" width="2.875" style="7" customWidth="1"/>
    <col min="4603" max="4603" width="39" style="7" customWidth="1"/>
    <col min="4604" max="4604" width="10.125" style="7" customWidth="1"/>
    <col min="4605" max="4605" width="15.375" style="7" customWidth="1"/>
    <col min="4606" max="4606" width="0.875" style="7" customWidth="1"/>
    <col min="4607" max="4607" width="15.375" style="7" customWidth="1"/>
    <col min="4608" max="4608" width="0.875" style="7" customWidth="1"/>
    <col min="4609" max="4609" width="15.375" style="7" customWidth="1"/>
    <col min="4610" max="4610" width="0.875" style="7" customWidth="1"/>
    <col min="4611" max="4611" width="15.375" style="7" customWidth="1"/>
    <col min="4612" max="4855" width="20.125" style="7"/>
    <col min="4856" max="4858" width="2.875" style="7" customWidth="1"/>
    <col min="4859" max="4859" width="39" style="7" customWidth="1"/>
    <col min="4860" max="4860" width="10.125" style="7" customWidth="1"/>
    <col min="4861" max="4861" width="15.375" style="7" customWidth="1"/>
    <col min="4862" max="4862" width="0.875" style="7" customWidth="1"/>
    <col min="4863" max="4863" width="15.375" style="7" customWidth="1"/>
    <col min="4864" max="4864" width="0.875" style="7" customWidth="1"/>
    <col min="4865" max="4865" width="15.375" style="7" customWidth="1"/>
    <col min="4866" max="4866" width="0.875" style="7" customWidth="1"/>
    <col min="4867" max="4867" width="15.375" style="7" customWidth="1"/>
    <col min="4868" max="5111" width="20.125" style="7"/>
    <col min="5112" max="5114" width="2.875" style="7" customWidth="1"/>
    <col min="5115" max="5115" width="39" style="7" customWidth="1"/>
    <col min="5116" max="5116" width="10.125" style="7" customWidth="1"/>
    <col min="5117" max="5117" width="15.375" style="7" customWidth="1"/>
    <col min="5118" max="5118" width="0.875" style="7" customWidth="1"/>
    <col min="5119" max="5119" width="15.375" style="7" customWidth="1"/>
    <col min="5120" max="5120" width="0.875" style="7" customWidth="1"/>
    <col min="5121" max="5121" width="15.375" style="7" customWidth="1"/>
    <col min="5122" max="5122" width="0.875" style="7" customWidth="1"/>
    <col min="5123" max="5123" width="15.375" style="7" customWidth="1"/>
    <col min="5124" max="5367" width="20.125" style="7"/>
    <col min="5368" max="5370" width="2.875" style="7" customWidth="1"/>
    <col min="5371" max="5371" width="39" style="7" customWidth="1"/>
    <col min="5372" max="5372" width="10.125" style="7" customWidth="1"/>
    <col min="5373" max="5373" width="15.375" style="7" customWidth="1"/>
    <col min="5374" max="5374" width="0.875" style="7" customWidth="1"/>
    <col min="5375" max="5375" width="15.375" style="7" customWidth="1"/>
    <col min="5376" max="5376" width="0.875" style="7" customWidth="1"/>
    <col min="5377" max="5377" width="15.375" style="7" customWidth="1"/>
    <col min="5378" max="5378" width="0.875" style="7" customWidth="1"/>
    <col min="5379" max="5379" width="15.375" style="7" customWidth="1"/>
    <col min="5380" max="5623" width="20.125" style="7"/>
    <col min="5624" max="5626" width="2.875" style="7" customWidth="1"/>
    <col min="5627" max="5627" width="39" style="7" customWidth="1"/>
    <col min="5628" max="5628" width="10.125" style="7" customWidth="1"/>
    <col min="5629" max="5629" width="15.375" style="7" customWidth="1"/>
    <col min="5630" max="5630" width="0.875" style="7" customWidth="1"/>
    <col min="5631" max="5631" width="15.375" style="7" customWidth="1"/>
    <col min="5632" max="5632" width="0.875" style="7" customWidth="1"/>
    <col min="5633" max="5633" width="15.375" style="7" customWidth="1"/>
    <col min="5634" max="5634" width="0.875" style="7" customWidth="1"/>
    <col min="5635" max="5635" width="15.375" style="7" customWidth="1"/>
    <col min="5636" max="5879" width="20.125" style="7"/>
    <col min="5880" max="5882" width="2.875" style="7" customWidth="1"/>
    <col min="5883" max="5883" width="39" style="7" customWidth="1"/>
    <col min="5884" max="5884" width="10.125" style="7" customWidth="1"/>
    <col min="5885" max="5885" width="15.375" style="7" customWidth="1"/>
    <col min="5886" max="5886" width="0.875" style="7" customWidth="1"/>
    <col min="5887" max="5887" width="15.375" style="7" customWidth="1"/>
    <col min="5888" max="5888" width="0.875" style="7" customWidth="1"/>
    <col min="5889" max="5889" width="15.375" style="7" customWidth="1"/>
    <col min="5890" max="5890" width="0.875" style="7" customWidth="1"/>
    <col min="5891" max="5891" width="15.375" style="7" customWidth="1"/>
    <col min="5892" max="6135" width="20.125" style="7"/>
    <col min="6136" max="6138" width="2.875" style="7" customWidth="1"/>
    <col min="6139" max="6139" width="39" style="7" customWidth="1"/>
    <col min="6140" max="6140" width="10.125" style="7" customWidth="1"/>
    <col min="6141" max="6141" width="15.375" style="7" customWidth="1"/>
    <col min="6142" max="6142" width="0.875" style="7" customWidth="1"/>
    <col min="6143" max="6143" width="15.375" style="7" customWidth="1"/>
    <col min="6144" max="6144" width="0.875" style="7" customWidth="1"/>
    <col min="6145" max="6145" width="15.375" style="7" customWidth="1"/>
    <col min="6146" max="6146" width="0.875" style="7" customWidth="1"/>
    <col min="6147" max="6147" width="15.375" style="7" customWidth="1"/>
    <col min="6148" max="6391" width="20.125" style="7"/>
    <col min="6392" max="6394" width="2.875" style="7" customWidth="1"/>
    <col min="6395" max="6395" width="39" style="7" customWidth="1"/>
    <col min="6396" max="6396" width="10.125" style="7" customWidth="1"/>
    <col min="6397" max="6397" width="15.375" style="7" customWidth="1"/>
    <col min="6398" max="6398" width="0.875" style="7" customWidth="1"/>
    <col min="6399" max="6399" width="15.375" style="7" customWidth="1"/>
    <col min="6400" max="6400" width="0.875" style="7" customWidth="1"/>
    <col min="6401" max="6401" width="15.375" style="7" customWidth="1"/>
    <col min="6402" max="6402" width="0.875" style="7" customWidth="1"/>
    <col min="6403" max="6403" width="15.375" style="7" customWidth="1"/>
    <col min="6404" max="6647" width="20.125" style="7"/>
    <col min="6648" max="6650" width="2.875" style="7" customWidth="1"/>
    <col min="6651" max="6651" width="39" style="7" customWidth="1"/>
    <col min="6652" max="6652" width="10.125" style="7" customWidth="1"/>
    <col min="6653" max="6653" width="15.375" style="7" customWidth="1"/>
    <col min="6654" max="6654" width="0.875" style="7" customWidth="1"/>
    <col min="6655" max="6655" width="15.375" style="7" customWidth="1"/>
    <col min="6656" max="6656" width="0.875" style="7" customWidth="1"/>
    <col min="6657" max="6657" width="15.375" style="7" customWidth="1"/>
    <col min="6658" max="6658" width="0.875" style="7" customWidth="1"/>
    <col min="6659" max="6659" width="15.375" style="7" customWidth="1"/>
    <col min="6660" max="6903" width="20.125" style="7"/>
    <col min="6904" max="6906" width="2.875" style="7" customWidth="1"/>
    <col min="6907" max="6907" width="39" style="7" customWidth="1"/>
    <col min="6908" max="6908" width="10.125" style="7" customWidth="1"/>
    <col min="6909" max="6909" width="15.375" style="7" customWidth="1"/>
    <col min="6910" max="6910" width="0.875" style="7" customWidth="1"/>
    <col min="6911" max="6911" width="15.375" style="7" customWidth="1"/>
    <col min="6912" max="6912" width="0.875" style="7" customWidth="1"/>
    <col min="6913" max="6913" width="15.375" style="7" customWidth="1"/>
    <col min="6914" max="6914" width="0.875" style="7" customWidth="1"/>
    <col min="6915" max="6915" width="15.375" style="7" customWidth="1"/>
    <col min="6916" max="7159" width="20.125" style="7"/>
    <col min="7160" max="7162" width="2.875" style="7" customWidth="1"/>
    <col min="7163" max="7163" width="39" style="7" customWidth="1"/>
    <col min="7164" max="7164" width="10.125" style="7" customWidth="1"/>
    <col min="7165" max="7165" width="15.375" style="7" customWidth="1"/>
    <col min="7166" max="7166" width="0.875" style="7" customWidth="1"/>
    <col min="7167" max="7167" width="15.375" style="7" customWidth="1"/>
    <col min="7168" max="7168" width="0.875" style="7" customWidth="1"/>
    <col min="7169" max="7169" width="15.375" style="7" customWidth="1"/>
    <col min="7170" max="7170" width="0.875" style="7" customWidth="1"/>
    <col min="7171" max="7171" width="15.375" style="7" customWidth="1"/>
    <col min="7172" max="7415" width="20.125" style="7"/>
    <col min="7416" max="7418" width="2.875" style="7" customWidth="1"/>
    <col min="7419" max="7419" width="39" style="7" customWidth="1"/>
    <col min="7420" max="7420" width="10.125" style="7" customWidth="1"/>
    <col min="7421" max="7421" width="15.375" style="7" customWidth="1"/>
    <col min="7422" max="7422" width="0.875" style="7" customWidth="1"/>
    <col min="7423" max="7423" width="15.375" style="7" customWidth="1"/>
    <col min="7424" max="7424" width="0.875" style="7" customWidth="1"/>
    <col min="7425" max="7425" width="15.375" style="7" customWidth="1"/>
    <col min="7426" max="7426" width="0.875" style="7" customWidth="1"/>
    <col min="7427" max="7427" width="15.375" style="7" customWidth="1"/>
    <col min="7428" max="7671" width="20.125" style="7"/>
    <col min="7672" max="7674" width="2.875" style="7" customWidth="1"/>
    <col min="7675" max="7675" width="39" style="7" customWidth="1"/>
    <col min="7676" max="7676" width="10.125" style="7" customWidth="1"/>
    <col min="7677" max="7677" width="15.375" style="7" customWidth="1"/>
    <col min="7678" max="7678" width="0.875" style="7" customWidth="1"/>
    <col min="7679" max="7679" width="15.375" style="7" customWidth="1"/>
    <col min="7680" max="7680" width="0.875" style="7" customWidth="1"/>
    <col min="7681" max="7681" width="15.375" style="7" customWidth="1"/>
    <col min="7682" max="7682" width="0.875" style="7" customWidth="1"/>
    <col min="7683" max="7683" width="15.375" style="7" customWidth="1"/>
    <col min="7684" max="7927" width="20.125" style="7"/>
    <col min="7928" max="7930" width="2.875" style="7" customWidth="1"/>
    <col min="7931" max="7931" width="39" style="7" customWidth="1"/>
    <col min="7932" max="7932" width="10.125" style="7" customWidth="1"/>
    <col min="7933" max="7933" width="15.375" style="7" customWidth="1"/>
    <col min="7934" max="7934" width="0.875" style="7" customWidth="1"/>
    <col min="7935" max="7935" width="15.375" style="7" customWidth="1"/>
    <col min="7936" max="7936" width="0.875" style="7" customWidth="1"/>
    <col min="7937" max="7937" width="15.375" style="7" customWidth="1"/>
    <col min="7938" max="7938" width="0.875" style="7" customWidth="1"/>
    <col min="7939" max="7939" width="15.375" style="7" customWidth="1"/>
    <col min="7940" max="8183" width="20.125" style="7"/>
    <col min="8184" max="8186" width="2.875" style="7" customWidth="1"/>
    <col min="8187" max="8187" width="39" style="7" customWidth="1"/>
    <col min="8188" max="8188" width="10.125" style="7" customWidth="1"/>
    <col min="8189" max="8189" width="15.375" style="7" customWidth="1"/>
    <col min="8190" max="8190" width="0.875" style="7" customWidth="1"/>
    <col min="8191" max="8191" width="15.375" style="7" customWidth="1"/>
    <col min="8192" max="8192" width="0.875" style="7" customWidth="1"/>
    <col min="8193" max="8193" width="15.375" style="7" customWidth="1"/>
    <col min="8194" max="8194" width="0.875" style="7" customWidth="1"/>
    <col min="8195" max="8195" width="15.375" style="7" customWidth="1"/>
    <col min="8196" max="8439" width="20.125" style="7"/>
    <col min="8440" max="8442" width="2.875" style="7" customWidth="1"/>
    <col min="8443" max="8443" width="39" style="7" customWidth="1"/>
    <col min="8444" max="8444" width="10.125" style="7" customWidth="1"/>
    <col min="8445" max="8445" width="15.375" style="7" customWidth="1"/>
    <col min="8446" max="8446" width="0.875" style="7" customWidth="1"/>
    <col min="8447" max="8447" width="15.375" style="7" customWidth="1"/>
    <col min="8448" max="8448" width="0.875" style="7" customWidth="1"/>
    <col min="8449" max="8449" width="15.375" style="7" customWidth="1"/>
    <col min="8450" max="8450" width="0.875" style="7" customWidth="1"/>
    <col min="8451" max="8451" width="15.375" style="7" customWidth="1"/>
    <col min="8452" max="8695" width="20.125" style="7"/>
    <col min="8696" max="8698" width="2.875" style="7" customWidth="1"/>
    <col min="8699" max="8699" width="39" style="7" customWidth="1"/>
    <col min="8700" max="8700" width="10.125" style="7" customWidth="1"/>
    <col min="8701" max="8701" width="15.375" style="7" customWidth="1"/>
    <col min="8702" max="8702" width="0.875" style="7" customWidth="1"/>
    <col min="8703" max="8703" width="15.375" style="7" customWidth="1"/>
    <col min="8704" max="8704" width="0.875" style="7" customWidth="1"/>
    <col min="8705" max="8705" width="15.375" style="7" customWidth="1"/>
    <col min="8706" max="8706" width="0.875" style="7" customWidth="1"/>
    <col min="8707" max="8707" width="15.375" style="7" customWidth="1"/>
    <col min="8708" max="8951" width="20.125" style="7"/>
    <col min="8952" max="8954" width="2.875" style="7" customWidth="1"/>
    <col min="8955" max="8955" width="39" style="7" customWidth="1"/>
    <col min="8956" max="8956" width="10.125" style="7" customWidth="1"/>
    <col min="8957" max="8957" width="15.375" style="7" customWidth="1"/>
    <col min="8958" max="8958" width="0.875" style="7" customWidth="1"/>
    <col min="8959" max="8959" width="15.375" style="7" customWidth="1"/>
    <col min="8960" max="8960" width="0.875" style="7" customWidth="1"/>
    <col min="8961" max="8961" width="15.375" style="7" customWidth="1"/>
    <col min="8962" max="8962" width="0.875" style="7" customWidth="1"/>
    <col min="8963" max="8963" width="15.375" style="7" customWidth="1"/>
    <col min="8964" max="9207" width="20.125" style="7"/>
    <col min="9208" max="9210" width="2.875" style="7" customWidth="1"/>
    <col min="9211" max="9211" width="39" style="7" customWidth="1"/>
    <col min="9212" max="9212" width="10.125" style="7" customWidth="1"/>
    <col min="9213" max="9213" width="15.375" style="7" customWidth="1"/>
    <col min="9214" max="9214" width="0.875" style="7" customWidth="1"/>
    <col min="9215" max="9215" width="15.375" style="7" customWidth="1"/>
    <col min="9216" max="9216" width="0.875" style="7" customWidth="1"/>
    <col min="9217" max="9217" width="15.375" style="7" customWidth="1"/>
    <col min="9218" max="9218" width="0.875" style="7" customWidth="1"/>
    <col min="9219" max="9219" width="15.375" style="7" customWidth="1"/>
    <col min="9220" max="9463" width="20.125" style="7"/>
    <col min="9464" max="9466" width="2.875" style="7" customWidth="1"/>
    <col min="9467" max="9467" width="39" style="7" customWidth="1"/>
    <col min="9468" max="9468" width="10.125" style="7" customWidth="1"/>
    <col min="9469" max="9469" width="15.375" style="7" customWidth="1"/>
    <col min="9470" max="9470" width="0.875" style="7" customWidth="1"/>
    <col min="9471" max="9471" width="15.375" style="7" customWidth="1"/>
    <col min="9472" max="9472" width="0.875" style="7" customWidth="1"/>
    <col min="9473" max="9473" width="15.375" style="7" customWidth="1"/>
    <col min="9474" max="9474" width="0.875" style="7" customWidth="1"/>
    <col min="9475" max="9475" width="15.375" style="7" customWidth="1"/>
    <col min="9476" max="9719" width="20.125" style="7"/>
    <col min="9720" max="9722" width="2.875" style="7" customWidth="1"/>
    <col min="9723" max="9723" width="39" style="7" customWidth="1"/>
    <col min="9724" max="9724" width="10.125" style="7" customWidth="1"/>
    <col min="9725" max="9725" width="15.375" style="7" customWidth="1"/>
    <col min="9726" max="9726" width="0.875" style="7" customWidth="1"/>
    <col min="9727" max="9727" width="15.375" style="7" customWidth="1"/>
    <col min="9728" max="9728" width="0.875" style="7" customWidth="1"/>
    <col min="9729" max="9729" width="15.375" style="7" customWidth="1"/>
    <col min="9730" max="9730" width="0.875" style="7" customWidth="1"/>
    <col min="9731" max="9731" width="15.375" style="7" customWidth="1"/>
    <col min="9732" max="9975" width="20.125" style="7"/>
    <col min="9976" max="9978" width="2.875" style="7" customWidth="1"/>
    <col min="9979" max="9979" width="39" style="7" customWidth="1"/>
    <col min="9980" max="9980" width="10.125" style="7" customWidth="1"/>
    <col min="9981" max="9981" width="15.375" style="7" customWidth="1"/>
    <col min="9982" max="9982" width="0.875" style="7" customWidth="1"/>
    <col min="9983" max="9983" width="15.375" style="7" customWidth="1"/>
    <col min="9984" max="9984" width="0.875" style="7" customWidth="1"/>
    <col min="9985" max="9985" width="15.375" style="7" customWidth="1"/>
    <col min="9986" max="9986" width="0.875" style="7" customWidth="1"/>
    <col min="9987" max="9987" width="15.375" style="7" customWidth="1"/>
    <col min="9988" max="10231" width="20.125" style="7"/>
    <col min="10232" max="10234" width="2.875" style="7" customWidth="1"/>
    <col min="10235" max="10235" width="39" style="7" customWidth="1"/>
    <col min="10236" max="10236" width="10.125" style="7" customWidth="1"/>
    <col min="10237" max="10237" width="15.375" style="7" customWidth="1"/>
    <col min="10238" max="10238" width="0.875" style="7" customWidth="1"/>
    <col min="10239" max="10239" width="15.375" style="7" customWidth="1"/>
    <col min="10240" max="10240" width="0.875" style="7" customWidth="1"/>
    <col min="10241" max="10241" width="15.375" style="7" customWidth="1"/>
    <col min="10242" max="10242" width="0.875" style="7" customWidth="1"/>
    <col min="10243" max="10243" width="15.375" style="7" customWidth="1"/>
    <col min="10244" max="10487" width="20.125" style="7"/>
    <col min="10488" max="10490" width="2.875" style="7" customWidth="1"/>
    <col min="10491" max="10491" width="39" style="7" customWidth="1"/>
    <col min="10492" max="10492" width="10.125" style="7" customWidth="1"/>
    <col min="10493" max="10493" width="15.375" style="7" customWidth="1"/>
    <col min="10494" max="10494" width="0.875" style="7" customWidth="1"/>
    <col min="10495" max="10495" width="15.375" style="7" customWidth="1"/>
    <col min="10496" max="10496" width="0.875" style="7" customWidth="1"/>
    <col min="10497" max="10497" width="15.375" style="7" customWidth="1"/>
    <col min="10498" max="10498" width="0.875" style="7" customWidth="1"/>
    <col min="10499" max="10499" width="15.375" style="7" customWidth="1"/>
    <col min="10500" max="10743" width="20.125" style="7"/>
    <col min="10744" max="10746" width="2.875" style="7" customWidth="1"/>
    <col min="10747" max="10747" width="39" style="7" customWidth="1"/>
    <col min="10748" max="10748" width="10.125" style="7" customWidth="1"/>
    <col min="10749" max="10749" width="15.375" style="7" customWidth="1"/>
    <col min="10750" max="10750" width="0.875" style="7" customWidth="1"/>
    <col min="10751" max="10751" width="15.375" style="7" customWidth="1"/>
    <col min="10752" max="10752" width="0.875" style="7" customWidth="1"/>
    <col min="10753" max="10753" width="15.375" style="7" customWidth="1"/>
    <col min="10754" max="10754" width="0.875" style="7" customWidth="1"/>
    <col min="10755" max="10755" width="15.375" style="7" customWidth="1"/>
    <col min="10756" max="10999" width="20.125" style="7"/>
    <col min="11000" max="11002" width="2.875" style="7" customWidth="1"/>
    <col min="11003" max="11003" width="39" style="7" customWidth="1"/>
    <col min="11004" max="11004" width="10.125" style="7" customWidth="1"/>
    <col min="11005" max="11005" width="15.375" style="7" customWidth="1"/>
    <col min="11006" max="11006" width="0.875" style="7" customWidth="1"/>
    <col min="11007" max="11007" width="15.375" style="7" customWidth="1"/>
    <col min="11008" max="11008" width="0.875" style="7" customWidth="1"/>
    <col min="11009" max="11009" width="15.375" style="7" customWidth="1"/>
    <col min="11010" max="11010" width="0.875" style="7" customWidth="1"/>
    <col min="11011" max="11011" width="15.375" style="7" customWidth="1"/>
    <col min="11012" max="11255" width="20.125" style="7"/>
    <col min="11256" max="11258" width="2.875" style="7" customWidth="1"/>
    <col min="11259" max="11259" width="39" style="7" customWidth="1"/>
    <col min="11260" max="11260" width="10.125" style="7" customWidth="1"/>
    <col min="11261" max="11261" width="15.375" style="7" customWidth="1"/>
    <col min="11262" max="11262" width="0.875" style="7" customWidth="1"/>
    <col min="11263" max="11263" width="15.375" style="7" customWidth="1"/>
    <col min="11264" max="11264" width="0.875" style="7" customWidth="1"/>
    <col min="11265" max="11265" width="15.375" style="7" customWidth="1"/>
    <col min="11266" max="11266" width="0.875" style="7" customWidth="1"/>
    <col min="11267" max="11267" width="15.375" style="7" customWidth="1"/>
    <col min="11268" max="11511" width="20.125" style="7"/>
    <col min="11512" max="11514" width="2.875" style="7" customWidth="1"/>
    <col min="11515" max="11515" width="39" style="7" customWidth="1"/>
    <col min="11516" max="11516" width="10.125" style="7" customWidth="1"/>
    <col min="11517" max="11517" width="15.375" style="7" customWidth="1"/>
    <col min="11518" max="11518" width="0.875" style="7" customWidth="1"/>
    <col min="11519" max="11519" width="15.375" style="7" customWidth="1"/>
    <col min="11520" max="11520" width="0.875" style="7" customWidth="1"/>
    <col min="11521" max="11521" width="15.375" style="7" customWidth="1"/>
    <col min="11522" max="11522" width="0.875" style="7" customWidth="1"/>
    <col min="11523" max="11523" width="15.375" style="7" customWidth="1"/>
    <col min="11524" max="11767" width="20.125" style="7"/>
    <col min="11768" max="11770" width="2.875" style="7" customWidth="1"/>
    <col min="11771" max="11771" width="39" style="7" customWidth="1"/>
    <col min="11772" max="11772" width="10.125" style="7" customWidth="1"/>
    <col min="11773" max="11773" width="15.375" style="7" customWidth="1"/>
    <col min="11774" max="11774" width="0.875" style="7" customWidth="1"/>
    <col min="11775" max="11775" width="15.375" style="7" customWidth="1"/>
    <col min="11776" max="11776" width="0.875" style="7" customWidth="1"/>
    <col min="11777" max="11777" width="15.375" style="7" customWidth="1"/>
    <col min="11778" max="11778" width="0.875" style="7" customWidth="1"/>
    <col min="11779" max="11779" width="15.375" style="7" customWidth="1"/>
    <col min="11780" max="12023" width="20.125" style="7"/>
    <col min="12024" max="12026" width="2.875" style="7" customWidth="1"/>
    <col min="12027" max="12027" width="39" style="7" customWidth="1"/>
    <col min="12028" max="12028" width="10.125" style="7" customWidth="1"/>
    <col min="12029" max="12029" width="15.375" style="7" customWidth="1"/>
    <col min="12030" max="12030" width="0.875" style="7" customWidth="1"/>
    <col min="12031" max="12031" width="15.375" style="7" customWidth="1"/>
    <col min="12032" max="12032" width="0.875" style="7" customWidth="1"/>
    <col min="12033" max="12033" width="15.375" style="7" customWidth="1"/>
    <col min="12034" max="12034" width="0.875" style="7" customWidth="1"/>
    <col min="12035" max="12035" width="15.375" style="7" customWidth="1"/>
    <col min="12036" max="12279" width="20.125" style="7"/>
    <col min="12280" max="12282" width="2.875" style="7" customWidth="1"/>
    <col min="12283" max="12283" width="39" style="7" customWidth="1"/>
    <col min="12284" max="12284" width="10.125" style="7" customWidth="1"/>
    <col min="12285" max="12285" width="15.375" style="7" customWidth="1"/>
    <col min="12286" max="12286" width="0.875" style="7" customWidth="1"/>
    <col min="12287" max="12287" width="15.375" style="7" customWidth="1"/>
    <col min="12288" max="12288" width="0.875" style="7" customWidth="1"/>
    <col min="12289" max="12289" width="15.375" style="7" customWidth="1"/>
    <col min="12290" max="12290" width="0.875" style="7" customWidth="1"/>
    <col min="12291" max="12291" width="15.375" style="7" customWidth="1"/>
    <col min="12292" max="12535" width="20.125" style="7"/>
    <col min="12536" max="12538" width="2.875" style="7" customWidth="1"/>
    <col min="12539" max="12539" width="39" style="7" customWidth="1"/>
    <col min="12540" max="12540" width="10.125" style="7" customWidth="1"/>
    <col min="12541" max="12541" width="15.375" style="7" customWidth="1"/>
    <col min="12542" max="12542" width="0.875" style="7" customWidth="1"/>
    <col min="12543" max="12543" width="15.375" style="7" customWidth="1"/>
    <col min="12544" max="12544" width="0.875" style="7" customWidth="1"/>
    <col min="12545" max="12545" width="15.375" style="7" customWidth="1"/>
    <col min="12546" max="12546" width="0.875" style="7" customWidth="1"/>
    <col min="12547" max="12547" width="15.375" style="7" customWidth="1"/>
    <col min="12548" max="12791" width="20.125" style="7"/>
    <col min="12792" max="12794" width="2.875" style="7" customWidth="1"/>
    <col min="12795" max="12795" width="39" style="7" customWidth="1"/>
    <col min="12796" max="12796" width="10.125" style="7" customWidth="1"/>
    <col min="12797" max="12797" width="15.375" style="7" customWidth="1"/>
    <col min="12798" max="12798" width="0.875" style="7" customWidth="1"/>
    <col min="12799" max="12799" width="15.375" style="7" customWidth="1"/>
    <col min="12800" max="12800" width="0.875" style="7" customWidth="1"/>
    <col min="12801" max="12801" width="15.375" style="7" customWidth="1"/>
    <col min="12802" max="12802" width="0.875" style="7" customWidth="1"/>
    <col min="12803" max="12803" width="15.375" style="7" customWidth="1"/>
    <col min="12804" max="13047" width="20.125" style="7"/>
    <col min="13048" max="13050" width="2.875" style="7" customWidth="1"/>
    <col min="13051" max="13051" width="39" style="7" customWidth="1"/>
    <col min="13052" max="13052" width="10.125" style="7" customWidth="1"/>
    <col min="13053" max="13053" width="15.375" style="7" customWidth="1"/>
    <col min="13054" max="13054" width="0.875" style="7" customWidth="1"/>
    <col min="13055" max="13055" width="15.375" style="7" customWidth="1"/>
    <col min="13056" max="13056" width="0.875" style="7" customWidth="1"/>
    <col min="13057" max="13057" width="15.375" style="7" customWidth="1"/>
    <col min="13058" max="13058" width="0.875" style="7" customWidth="1"/>
    <col min="13059" max="13059" width="15.375" style="7" customWidth="1"/>
    <col min="13060" max="13303" width="20.125" style="7"/>
    <col min="13304" max="13306" width="2.875" style="7" customWidth="1"/>
    <col min="13307" max="13307" width="39" style="7" customWidth="1"/>
    <col min="13308" max="13308" width="10.125" style="7" customWidth="1"/>
    <col min="13309" max="13309" width="15.375" style="7" customWidth="1"/>
    <col min="13310" max="13310" width="0.875" style="7" customWidth="1"/>
    <col min="13311" max="13311" width="15.375" style="7" customWidth="1"/>
    <col min="13312" max="13312" width="0.875" style="7" customWidth="1"/>
    <col min="13313" max="13313" width="15.375" style="7" customWidth="1"/>
    <col min="13314" max="13314" width="0.875" style="7" customWidth="1"/>
    <col min="13315" max="13315" width="15.375" style="7" customWidth="1"/>
    <col min="13316" max="13559" width="20.125" style="7"/>
    <col min="13560" max="13562" width="2.875" style="7" customWidth="1"/>
    <col min="13563" max="13563" width="39" style="7" customWidth="1"/>
    <col min="13564" max="13564" width="10.125" style="7" customWidth="1"/>
    <col min="13565" max="13565" width="15.375" style="7" customWidth="1"/>
    <col min="13566" max="13566" width="0.875" style="7" customWidth="1"/>
    <col min="13567" max="13567" width="15.375" style="7" customWidth="1"/>
    <col min="13568" max="13568" width="0.875" style="7" customWidth="1"/>
    <col min="13569" max="13569" width="15.375" style="7" customWidth="1"/>
    <col min="13570" max="13570" width="0.875" style="7" customWidth="1"/>
    <col min="13571" max="13571" width="15.375" style="7" customWidth="1"/>
    <col min="13572" max="13815" width="20.125" style="7"/>
    <col min="13816" max="13818" width="2.875" style="7" customWidth="1"/>
    <col min="13819" max="13819" width="39" style="7" customWidth="1"/>
    <col min="13820" max="13820" width="10.125" style="7" customWidth="1"/>
    <col min="13821" max="13821" width="15.375" style="7" customWidth="1"/>
    <col min="13822" max="13822" width="0.875" style="7" customWidth="1"/>
    <col min="13823" max="13823" width="15.375" style="7" customWidth="1"/>
    <col min="13824" max="13824" width="0.875" style="7" customWidth="1"/>
    <col min="13825" max="13825" width="15.375" style="7" customWidth="1"/>
    <col min="13826" max="13826" width="0.875" style="7" customWidth="1"/>
    <col min="13827" max="13827" width="15.375" style="7" customWidth="1"/>
    <col min="13828" max="14071" width="20.125" style="7"/>
    <col min="14072" max="14074" width="2.875" style="7" customWidth="1"/>
    <col min="14075" max="14075" width="39" style="7" customWidth="1"/>
    <col min="14076" max="14076" width="10.125" style="7" customWidth="1"/>
    <col min="14077" max="14077" width="15.375" style="7" customWidth="1"/>
    <col min="14078" max="14078" width="0.875" style="7" customWidth="1"/>
    <col min="14079" max="14079" width="15.375" style="7" customWidth="1"/>
    <col min="14080" max="14080" width="0.875" style="7" customWidth="1"/>
    <col min="14081" max="14081" width="15.375" style="7" customWidth="1"/>
    <col min="14082" max="14082" width="0.875" style="7" customWidth="1"/>
    <col min="14083" max="14083" width="15.375" style="7" customWidth="1"/>
    <col min="14084" max="14327" width="20.125" style="7"/>
    <col min="14328" max="14330" width="2.875" style="7" customWidth="1"/>
    <col min="14331" max="14331" width="39" style="7" customWidth="1"/>
    <col min="14332" max="14332" width="10.125" style="7" customWidth="1"/>
    <col min="14333" max="14333" width="15.375" style="7" customWidth="1"/>
    <col min="14334" max="14334" width="0.875" style="7" customWidth="1"/>
    <col min="14335" max="14335" width="15.375" style="7" customWidth="1"/>
    <col min="14336" max="14336" width="0.875" style="7" customWidth="1"/>
    <col min="14337" max="14337" width="15.375" style="7" customWidth="1"/>
    <col min="14338" max="14338" width="0.875" style="7" customWidth="1"/>
    <col min="14339" max="14339" width="15.375" style="7" customWidth="1"/>
    <col min="14340" max="14583" width="20.125" style="7"/>
    <col min="14584" max="14586" width="2.875" style="7" customWidth="1"/>
    <col min="14587" max="14587" width="39" style="7" customWidth="1"/>
    <col min="14588" max="14588" width="10.125" style="7" customWidth="1"/>
    <col min="14589" max="14589" width="15.375" style="7" customWidth="1"/>
    <col min="14590" max="14590" width="0.875" style="7" customWidth="1"/>
    <col min="14591" max="14591" width="15.375" style="7" customWidth="1"/>
    <col min="14592" max="14592" width="0.875" style="7" customWidth="1"/>
    <col min="14593" max="14593" width="15.375" style="7" customWidth="1"/>
    <col min="14594" max="14594" width="0.875" style="7" customWidth="1"/>
    <col min="14595" max="14595" width="15.375" style="7" customWidth="1"/>
    <col min="14596" max="14839" width="20.125" style="7"/>
    <col min="14840" max="14842" width="2.875" style="7" customWidth="1"/>
    <col min="14843" max="14843" width="39" style="7" customWidth="1"/>
    <col min="14844" max="14844" width="10.125" style="7" customWidth="1"/>
    <col min="14845" max="14845" width="15.375" style="7" customWidth="1"/>
    <col min="14846" max="14846" width="0.875" style="7" customWidth="1"/>
    <col min="14847" max="14847" width="15.375" style="7" customWidth="1"/>
    <col min="14848" max="14848" width="0.875" style="7" customWidth="1"/>
    <col min="14849" max="14849" width="15.375" style="7" customWidth="1"/>
    <col min="14850" max="14850" width="0.875" style="7" customWidth="1"/>
    <col min="14851" max="14851" width="15.375" style="7" customWidth="1"/>
    <col min="14852" max="15095" width="20.125" style="7"/>
    <col min="15096" max="15098" width="2.875" style="7" customWidth="1"/>
    <col min="15099" max="15099" width="39" style="7" customWidth="1"/>
    <col min="15100" max="15100" width="10.125" style="7" customWidth="1"/>
    <col min="15101" max="15101" width="15.375" style="7" customWidth="1"/>
    <col min="15102" max="15102" width="0.875" style="7" customWidth="1"/>
    <col min="15103" max="15103" width="15.375" style="7" customWidth="1"/>
    <col min="15104" max="15104" width="0.875" style="7" customWidth="1"/>
    <col min="15105" max="15105" width="15.375" style="7" customWidth="1"/>
    <col min="15106" max="15106" width="0.875" style="7" customWidth="1"/>
    <col min="15107" max="15107" width="15.375" style="7" customWidth="1"/>
    <col min="15108" max="15351" width="20.125" style="7"/>
    <col min="15352" max="15354" width="2.875" style="7" customWidth="1"/>
    <col min="15355" max="15355" width="39" style="7" customWidth="1"/>
    <col min="15356" max="15356" width="10.125" style="7" customWidth="1"/>
    <col min="15357" max="15357" width="15.375" style="7" customWidth="1"/>
    <col min="15358" max="15358" width="0.875" style="7" customWidth="1"/>
    <col min="15359" max="15359" width="15.375" style="7" customWidth="1"/>
    <col min="15360" max="15360" width="0.875" style="7" customWidth="1"/>
    <col min="15361" max="15361" width="15.375" style="7" customWidth="1"/>
    <col min="15362" max="15362" width="0.875" style="7" customWidth="1"/>
    <col min="15363" max="15363" width="15.375" style="7" customWidth="1"/>
    <col min="15364" max="15607" width="20.125" style="7"/>
    <col min="15608" max="15610" width="2.875" style="7" customWidth="1"/>
    <col min="15611" max="15611" width="39" style="7" customWidth="1"/>
    <col min="15612" max="15612" width="10.125" style="7" customWidth="1"/>
    <col min="15613" max="15613" width="15.375" style="7" customWidth="1"/>
    <col min="15614" max="15614" width="0.875" style="7" customWidth="1"/>
    <col min="15615" max="15615" width="15.375" style="7" customWidth="1"/>
    <col min="15616" max="15616" width="0.875" style="7" customWidth="1"/>
    <col min="15617" max="15617" width="15.375" style="7" customWidth="1"/>
    <col min="15618" max="15618" width="0.875" style="7" customWidth="1"/>
    <col min="15619" max="15619" width="15.375" style="7" customWidth="1"/>
    <col min="15620" max="15863" width="20.125" style="7"/>
    <col min="15864" max="15866" width="2.875" style="7" customWidth="1"/>
    <col min="15867" max="15867" width="39" style="7" customWidth="1"/>
    <col min="15868" max="15868" width="10.125" style="7" customWidth="1"/>
    <col min="15869" max="15869" width="15.375" style="7" customWidth="1"/>
    <col min="15870" max="15870" width="0.875" style="7" customWidth="1"/>
    <col min="15871" max="15871" width="15.375" style="7" customWidth="1"/>
    <col min="15872" max="15872" width="0.875" style="7" customWidth="1"/>
    <col min="15873" max="15873" width="15.375" style="7" customWidth="1"/>
    <col min="15874" max="15874" width="0.875" style="7" customWidth="1"/>
    <col min="15875" max="15875" width="15.375" style="7" customWidth="1"/>
    <col min="15876" max="16119" width="20.125" style="7"/>
    <col min="16120" max="16122" width="2.875" style="7" customWidth="1"/>
    <col min="16123" max="16123" width="39" style="7" customWidth="1"/>
    <col min="16124" max="16124" width="10.125" style="7" customWidth="1"/>
    <col min="16125" max="16125" width="15.375" style="7" customWidth="1"/>
    <col min="16126" max="16126" width="0.875" style="7" customWidth="1"/>
    <col min="16127" max="16127" width="15.375" style="7" customWidth="1"/>
    <col min="16128" max="16128" width="0.875" style="7" customWidth="1"/>
    <col min="16129" max="16129" width="15.375" style="7" customWidth="1"/>
    <col min="16130" max="16130" width="0.875" style="7" customWidth="1"/>
    <col min="16131" max="16131" width="15.375" style="7" customWidth="1"/>
    <col min="16132" max="16384" width="20.125" style="7"/>
  </cols>
  <sheetData>
    <row r="1" spans="1:12" ht="20.100000000000001" customHeight="1" x14ac:dyDescent="0.45">
      <c r="L1" s="7">
        <v>3</v>
      </c>
    </row>
    <row r="2" spans="1:12" ht="20.100000000000001" customHeight="1" x14ac:dyDescent="0.4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0.100000000000001" customHeight="1" x14ac:dyDescent="0.45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0.100000000000001" customHeight="1" x14ac:dyDescent="0.45">
      <c r="A4" s="165" t="s">
        <v>171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5" spans="1:12" ht="20.100000000000001" customHeight="1" x14ac:dyDescent="0.45">
      <c r="A5" s="9"/>
      <c r="B5" s="9"/>
      <c r="C5" s="9"/>
      <c r="D5" s="9"/>
      <c r="H5" s="10"/>
      <c r="I5" s="10"/>
      <c r="J5" s="10"/>
      <c r="K5" s="10"/>
      <c r="L5" s="11" t="s">
        <v>2</v>
      </c>
    </row>
    <row r="6" spans="1:12" ht="20.100000000000001" customHeight="1" x14ac:dyDescent="0.45">
      <c r="A6" s="12"/>
      <c r="B6" s="12"/>
      <c r="C6" s="12"/>
      <c r="D6" s="12"/>
      <c r="E6" s="13"/>
      <c r="F6" s="166" t="s">
        <v>3</v>
      </c>
      <c r="G6" s="166"/>
      <c r="H6" s="166"/>
      <c r="I6" s="166"/>
      <c r="J6" s="166" t="s">
        <v>4</v>
      </c>
      <c r="K6" s="166"/>
      <c r="L6" s="166"/>
    </row>
    <row r="7" spans="1:12" ht="20.100000000000001" customHeight="1" x14ac:dyDescent="0.45">
      <c r="A7" s="14"/>
      <c r="B7" s="14"/>
      <c r="C7" s="14"/>
      <c r="D7" s="14"/>
      <c r="E7" s="15" t="s">
        <v>5</v>
      </c>
      <c r="F7" s="16" t="s">
        <v>172</v>
      </c>
      <c r="G7" s="16"/>
      <c r="H7" s="17" t="s">
        <v>173</v>
      </c>
      <c r="I7" s="15"/>
      <c r="J7" s="16" t="s">
        <v>172</v>
      </c>
      <c r="K7" s="16"/>
      <c r="L7" s="16" t="s">
        <v>173</v>
      </c>
    </row>
    <row r="8" spans="1:12" ht="20.100000000000001" customHeight="1" x14ac:dyDescent="0.45">
      <c r="E8" s="18"/>
      <c r="F8" s="19" t="s">
        <v>91</v>
      </c>
      <c r="G8" s="19"/>
      <c r="H8" s="18" t="s">
        <v>6</v>
      </c>
      <c r="I8" s="18"/>
      <c r="J8" s="19" t="s">
        <v>91</v>
      </c>
      <c r="K8" s="19"/>
      <c r="L8" s="18" t="s">
        <v>6</v>
      </c>
    </row>
    <row r="9" spans="1:12" ht="20.100000000000001" customHeight="1" x14ac:dyDescent="0.45">
      <c r="E9" s="18"/>
      <c r="F9" s="19" t="s">
        <v>92</v>
      </c>
      <c r="G9" s="19"/>
      <c r="H9" s="18"/>
      <c r="I9" s="18"/>
      <c r="J9" s="19" t="s">
        <v>92</v>
      </c>
      <c r="K9" s="19"/>
      <c r="L9" s="18"/>
    </row>
    <row r="10" spans="1:12" ht="20.100000000000001" customHeight="1" x14ac:dyDescent="0.45">
      <c r="A10" s="168" t="s">
        <v>7</v>
      </c>
      <c r="B10" s="168"/>
      <c r="C10" s="168"/>
      <c r="D10" s="168"/>
      <c r="J10" s="20"/>
    </row>
    <row r="11" spans="1:12" ht="20.100000000000001" customHeight="1" x14ac:dyDescent="0.45">
      <c r="A11" s="21" t="s">
        <v>8</v>
      </c>
      <c r="H11" s="20"/>
      <c r="I11" s="20"/>
      <c r="J11" s="20"/>
      <c r="K11" s="20"/>
    </row>
    <row r="12" spans="1:12" ht="20.100000000000001" customHeight="1" x14ac:dyDescent="0.45">
      <c r="A12" s="7" t="s">
        <v>9</v>
      </c>
      <c r="C12" s="22"/>
      <c r="D12" s="22"/>
      <c r="E12" s="23"/>
      <c r="F12" s="24">
        <v>159178</v>
      </c>
      <c r="G12" s="25"/>
      <c r="H12" s="26">
        <v>284878</v>
      </c>
      <c r="I12" s="27"/>
      <c r="J12" s="24">
        <v>2818</v>
      </c>
      <c r="K12" s="24"/>
      <c r="L12" s="26">
        <v>24860</v>
      </c>
    </row>
    <row r="13" spans="1:12" ht="20.100000000000001" customHeight="1" x14ac:dyDescent="0.45">
      <c r="A13" s="7" t="s">
        <v>10</v>
      </c>
      <c r="C13" s="22"/>
      <c r="D13" s="22"/>
      <c r="E13" s="28">
        <v>6</v>
      </c>
      <c r="F13" s="24">
        <v>1872</v>
      </c>
      <c r="G13" s="25"/>
      <c r="H13" s="26">
        <v>2112</v>
      </c>
      <c r="I13" s="27"/>
      <c r="J13" s="24">
        <v>0</v>
      </c>
      <c r="K13" s="24"/>
      <c r="L13" s="24">
        <v>0</v>
      </c>
    </row>
    <row r="14" spans="1:12" ht="20.100000000000001" customHeight="1" x14ac:dyDescent="0.45">
      <c r="A14" s="7" t="s">
        <v>11</v>
      </c>
      <c r="C14" s="22"/>
      <c r="D14" s="22"/>
      <c r="E14" s="28" t="s">
        <v>177</v>
      </c>
      <c r="F14" s="24">
        <v>429525</v>
      </c>
      <c r="G14" s="25"/>
      <c r="H14" s="26">
        <v>392347</v>
      </c>
      <c r="I14" s="27"/>
      <c r="J14" s="24">
        <v>10768</v>
      </c>
      <c r="K14" s="24"/>
      <c r="L14" s="26">
        <v>12569</v>
      </c>
    </row>
    <row r="15" spans="1:12" ht="20.100000000000001" customHeight="1" x14ac:dyDescent="0.45">
      <c r="A15" s="7" t="s">
        <v>12</v>
      </c>
      <c r="C15" s="22"/>
      <c r="D15" s="22"/>
      <c r="E15" s="28">
        <v>4.0999999999999996</v>
      </c>
      <c r="F15" s="24">
        <v>11000</v>
      </c>
      <c r="G15" s="25"/>
      <c r="H15" s="26">
        <v>11000</v>
      </c>
      <c r="I15" s="27"/>
      <c r="J15" s="24">
        <v>65000</v>
      </c>
      <c r="K15" s="24"/>
      <c r="L15" s="26">
        <v>56000</v>
      </c>
    </row>
    <row r="16" spans="1:12" ht="20.100000000000001" customHeight="1" x14ac:dyDescent="0.45">
      <c r="A16" s="7" t="s">
        <v>13</v>
      </c>
      <c r="C16" s="22"/>
      <c r="D16" s="22"/>
      <c r="E16" s="28">
        <v>8</v>
      </c>
      <c r="F16" s="24">
        <v>808622</v>
      </c>
      <c r="G16" s="25"/>
      <c r="H16" s="26">
        <v>812239</v>
      </c>
      <c r="I16" s="27"/>
      <c r="J16" s="24">
        <v>127</v>
      </c>
      <c r="K16" s="24"/>
      <c r="L16" s="26">
        <v>157</v>
      </c>
    </row>
    <row r="17" spans="1:12" ht="20.100000000000001" customHeight="1" x14ac:dyDescent="0.45">
      <c r="A17" s="7" t="s">
        <v>14</v>
      </c>
      <c r="C17" s="22"/>
      <c r="D17" s="22"/>
      <c r="E17" s="29"/>
      <c r="F17" s="24">
        <v>16021</v>
      </c>
      <c r="G17" s="25"/>
      <c r="H17" s="25">
        <v>0</v>
      </c>
      <c r="I17" s="27"/>
      <c r="J17" s="24">
        <v>0</v>
      </c>
      <c r="K17" s="24"/>
      <c r="L17" s="24">
        <v>0</v>
      </c>
    </row>
    <row r="18" spans="1:12" ht="20.100000000000001" customHeight="1" x14ac:dyDescent="0.45">
      <c r="A18" s="7" t="s">
        <v>15</v>
      </c>
      <c r="C18" s="22"/>
      <c r="D18" s="22"/>
      <c r="E18" s="29"/>
      <c r="F18" s="24">
        <v>3788</v>
      </c>
      <c r="G18" s="25"/>
      <c r="H18" s="26">
        <v>15165</v>
      </c>
      <c r="I18" s="27"/>
      <c r="J18" s="24">
        <v>1470</v>
      </c>
      <c r="K18" s="27"/>
      <c r="L18" s="26">
        <v>5541</v>
      </c>
    </row>
    <row r="19" spans="1:12" ht="20.100000000000001" customHeight="1" x14ac:dyDescent="0.45">
      <c r="A19" s="7" t="s">
        <v>16</v>
      </c>
      <c r="C19" s="22"/>
      <c r="D19" s="22"/>
      <c r="E19" s="30"/>
      <c r="F19" s="24">
        <v>4569</v>
      </c>
      <c r="G19" s="31"/>
      <c r="H19" s="26">
        <v>3788</v>
      </c>
      <c r="I19" s="27"/>
      <c r="J19" s="24">
        <v>151</v>
      </c>
      <c r="K19" s="27"/>
      <c r="L19" s="26">
        <v>89</v>
      </c>
    </row>
    <row r="20" spans="1:12" ht="20.100000000000001" customHeight="1" x14ac:dyDescent="0.45">
      <c r="A20" s="21" t="s">
        <v>17</v>
      </c>
      <c r="B20" s="22"/>
      <c r="D20" s="22"/>
      <c r="E20" s="30"/>
      <c r="F20" s="32">
        <f>SUM(F12:F19)</f>
        <v>1434575</v>
      </c>
      <c r="G20" s="27"/>
      <c r="H20" s="32">
        <f>SUM(H12:H19)</f>
        <v>1521529</v>
      </c>
      <c r="I20" s="27"/>
      <c r="J20" s="32">
        <f>SUM(J12:J19)</f>
        <v>80334</v>
      </c>
      <c r="K20" s="27"/>
      <c r="L20" s="32">
        <f>SUM(L12:L19)</f>
        <v>99216</v>
      </c>
    </row>
    <row r="21" spans="1:12" ht="20.100000000000001" customHeight="1" x14ac:dyDescent="0.45">
      <c r="A21" s="21" t="s">
        <v>18</v>
      </c>
      <c r="B21" s="22"/>
      <c r="C21" s="22"/>
      <c r="D21" s="22"/>
      <c r="E21" s="30"/>
      <c r="F21" s="30"/>
      <c r="G21" s="30"/>
      <c r="H21" s="24"/>
      <c r="I21" s="27"/>
      <c r="J21" s="24"/>
      <c r="K21" s="27"/>
      <c r="L21" s="24"/>
    </row>
    <row r="22" spans="1:12" ht="20.100000000000001" customHeight="1" x14ac:dyDescent="0.45">
      <c r="A22" s="7" t="s">
        <v>19</v>
      </c>
      <c r="E22" s="28">
        <v>9</v>
      </c>
      <c r="F22" s="24">
        <v>20920</v>
      </c>
      <c r="G22" s="31"/>
      <c r="H22" s="26">
        <v>21462</v>
      </c>
      <c r="I22" s="33"/>
      <c r="J22" s="24">
        <v>0</v>
      </c>
      <c r="K22" s="33"/>
      <c r="L22" s="34">
        <v>0</v>
      </c>
    </row>
    <row r="23" spans="1:12" ht="20.100000000000001" customHeight="1" x14ac:dyDescent="0.45">
      <c r="A23" s="7" t="s">
        <v>20</v>
      </c>
      <c r="E23" s="28">
        <v>10</v>
      </c>
      <c r="F23" s="24">
        <v>0</v>
      </c>
      <c r="G23" s="31"/>
      <c r="H23" s="35">
        <v>0</v>
      </c>
      <c r="I23" s="33"/>
      <c r="J23" s="24">
        <v>2066547</v>
      </c>
      <c r="K23" s="33"/>
      <c r="L23" s="26">
        <v>2008802</v>
      </c>
    </row>
    <row r="24" spans="1:12" ht="20.100000000000001" customHeight="1" x14ac:dyDescent="0.45">
      <c r="A24" s="7" t="s">
        <v>21</v>
      </c>
      <c r="E24" s="28">
        <v>11</v>
      </c>
      <c r="F24" s="24">
        <v>553924</v>
      </c>
      <c r="G24" s="31"/>
      <c r="H24" s="26">
        <v>545770</v>
      </c>
      <c r="I24" s="27"/>
      <c r="J24" s="24">
        <v>829218</v>
      </c>
      <c r="K24" s="27"/>
      <c r="L24" s="26">
        <v>822781</v>
      </c>
    </row>
    <row r="25" spans="1:12" ht="20.100000000000001" customHeight="1" x14ac:dyDescent="0.45">
      <c r="A25" s="7" t="s">
        <v>22</v>
      </c>
      <c r="E25" s="8">
        <v>12</v>
      </c>
      <c r="F25" s="24">
        <v>3811574</v>
      </c>
      <c r="G25" s="31"/>
      <c r="H25" s="26">
        <v>3810991</v>
      </c>
      <c r="I25" s="33"/>
      <c r="J25" s="24">
        <v>453435</v>
      </c>
      <c r="K25" s="33"/>
      <c r="L25" s="26">
        <v>453185</v>
      </c>
    </row>
    <row r="26" spans="1:12" ht="20.100000000000001" customHeight="1" x14ac:dyDescent="0.45">
      <c r="A26" s="7" t="s">
        <v>23</v>
      </c>
      <c r="E26" s="8">
        <v>13</v>
      </c>
      <c r="F26" s="24">
        <v>21779</v>
      </c>
      <c r="G26" s="31"/>
      <c r="H26" s="26">
        <v>23077</v>
      </c>
      <c r="I26" s="33"/>
      <c r="J26" s="24">
        <v>1625</v>
      </c>
      <c r="K26" s="33"/>
      <c r="L26" s="26">
        <v>1730</v>
      </c>
    </row>
    <row r="27" spans="1:12" ht="20.100000000000001" customHeight="1" x14ac:dyDescent="0.45">
      <c r="A27" s="7" t="s">
        <v>24</v>
      </c>
      <c r="F27" s="24">
        <v>150275</v>
      </c>
      <c r="G27" s="31"/>
      <c r="H27" s="26">
        <v>150275</v>
      </c>
      <c r="I27" s="33"/>
      <c r="J27" s="24">
        <v>0</v>
      </c>
      <c r="K27" s="33"/>
      <c r="L27" s="34">
        <v>0</v>
      </c>
    </row>
    <row r="28" spans="1:12" ht="20.100000000000001" customHeight="1" x14ac:dyDescent="0.45">
      <c r="A28" s="7" t="s">
        <v>25</v>
      </c>
      <c r="F28" s="24">
        <v>8474</v>
      </c>
      <c r="G28" s="31"/>
      <c r="H28" s="26">
        <v>14785</v>
      </c>
      <c r="I28" s="33"/>
      <c r="J28" s="24">
        <v>0</v>
      </c>
      <c r="K28" s="33"/>
      <c r="L28" s="34">
        <v>0</v>
      </c>
    </row>
    <row r="29" spans="1:12" ht="20.100000000000001" customHeight="1" x14ac:dyDescent="0.45">
      <c r="A29" s="7" t="s">
        <v>26</v>
      </c>
      <c r="F29" s="24">
        <v>45940</v>
      </c>
      <c r="G29" s="31"/>
      <c r="H29" s="26">
        <v>30680</v>
      </c>
      <c r="I29" s="33"/>
      <c r="J29" s="24">
        <v>53129</v>
      </c>
      <c r="K29" s="33"/>
      <c r="L29" s="26">
        <v>47487</v>
      </c>
    </row>
    <row r="30" spans="1:12" ht="20.100000000000001" customHeight="1" x14ac:dyDescent="0.45">
      <c r="A30" s="21" t="s">
        <v>27</v>
      </c>
      <c r="E30" s="30"/>
      <c r="F30" s="32">
        <f>SUM(F22:F29)</f>
        <v>4612886</v>
      </c>
      <c r="G30" s="27"/>
      <c r="H30" s="32">
        <f>SUM(H22:H29)</f>
        <v>4597040</v>
      </c>
      <c r="I30" s="27"/>
      <c r="J30" s="32">
        <f>SUM(J22:J29)</f>
        <v>3403954</v>
      </c>
      <c r="K30" s="27"/>
      <c r="L30" s="32">
        <f>SUM(L22:L29)</f>
        <v>3333985</v>
      </c>
    </row>
    <row r="31" spans="1:12" ht="20.100000000000001" customHeight="1" thickBot="1" x14ac:dyDescent="0.5">
      <c r="A31" s="21" t="s">
        <v>28</v>
      </c>
      <c r="E31" s="30"/>
      <c r="F31" s="36">
        <f>+F20+F30</f>
        <v>6047461</v>
      </c>
      <c r="G31" s="27"/>
      <c r="H31" s="36">
        <f>+H20+H30</f>
        <v>6118569</v>
      </c>
      <c r="I31" s="27"/>
      <c r="J31" s="36">
        <f>+J20+J30</f>
        <v>3484288</v>
      </c>
      <c r="K31" s="27"/>
      <c r="L31" s="36">
        <f>+L20+L30</f>
        <v>3433201</v>
      </c>
    </row>
    <row r="32" spans="1:12" ht="21" customHeight="1" thickTop="1" x14ac:dyDescent="0.45">
      <c r="A32" s="22"/>
      <c r="B32" s="22"/>
      <c r="C32" s="22"/>
      <c r="D32" s="22"/>
      <c r="E32" s="37"/>
      <c r="F32" s="37"/>
      <c r="G32" s="37"/>
      <c r="H32" s="38"/>
      <c r="I32" s="39"/>
      <c r="J32" s="38"/>
      <c r="K32" s="39"/>
      <c r="L32" s="38"/>
    </row>
    <row r="33" spans="1:12" ht="21" customHeight="1" x14ac:dyDescent="0.45">
      <c r="A33" s="22"/>
      <c r="B33" s="22"/>
      <c r="C33" s="22"/>
      <c r="D33" s="22"/>
      <c r="E33" s="37"/>
      <c r="F33" s="37"/>
      <c r="G33" s="37"/>
      <c r="H33" s="38"/>
      <c r="I33" s="39"/>
      <c r="J33" s="38"/>
      <c r="K33" s="39"/>
      <c r="L33" s="38"/>
    </row>
    <row r="34" spans="1:12" ht="21" customHeight="1" x14ac:dyDescent="0.45">
      <c r="A34" s="22"/>
      <c r="B34" s="22"/>
      <c r="C34" s="22"/>
      <c r="D34" s="22"/>
      <c r="E34" s="37"/>
      <c r="F34" s="37"/>
      <c r="G34" s="37"/>
      <c r="H34" s="38"/>
      <c r="I34" s="39"/>
      <c r="J34" s="38"/>
      <c r="K34" s="39"/>
      <c r="L34" s="38"/>
    </row>
    <row r="35" spans="1:12" ht="21" customHeight="1" x14ac:dyDescent="0.45">
      <c r="A35" s="22"/>
      <c r="B35" s="22"/>
      <c r="C35" s="22"/>
      <c r="D35" s="22"/>
      <c r="E35" s="37"/>
      <c r="F35" s="37"/>
      <c r="G35" s="37"/>
      <c r="H35" s="38"/>
      <c r="I35" s="39"/>
      <c r="J35" s="38"/>
      <c r="K35" s="39"/>
      <c r="L35" s="38"/>
    </row>
    <row r="36" spans="1:12" ht="21" customHeight="1" x14ac:dyDescent="0.45">
      <c r="A36" s="22"/>
      <c r="B36" s="22"/>
      <c r="C36" s="22"/>
      <c r="D36" s="22"/>
      <c r="E36" s="37"/>
      <c r="F36" s="37"/>
      <c r="G36" s="37"/>
      <c r="H36" s="38"/>
      <c r="I36" s="39"/>
      <c r="J36" s="38"/>
      <c r="K36" s="39"/>
      <c r="L36" s="38"/>
    </row>
    <row r="37" spans="1:12" ht="21" customHeight="1" x14ac:dyDescent="0.45">
      <c r="A37" s="22"/>
      <c r="B37" s="22"/>
      <c r="C37" s="22"/>
      <c r="D37" s="22"/>
      <c r="E37" s="37"/>
      <c r="F37" s="37"/>
      <c r="G37" s="37"/>
      <c r="H37" s="38"/>
      <c r="I37" s="39"/>
      <c r="J37" s="38"/>
      <c r="K37" s="39"/>
      <c r="L37" s="38"/>
    </row>
    <row r="38" spans="1:12" ht="21" customHeight="1" x14ac:dyDescent="0.45">
      <c r="A38" s="22"/>
      <c r="B38" s="22"/>
      <c r="C38" s="22"/>
      <c r="D38" s="22"/>
      <c r="E38" s="37"/>
      <c r="F38" s="37"/>
      <c r="G38" s="37"/>
      <c r="H38" s="38"/>
      <c r="I38" s="39"/>
      <c r="J38" s="38"/>
      <c r="K38" s="39"/>
      <c r="L38" s="38"/>
    </row>
    <row r="39" spans="1:12" ht="21" customHeight="1" x14ac:dyDescent="0.45">
      <c r="A39" s="22"/>
      <c r="B39" s="22"/>
      <c r="C39" s="22"/>
      <c r="D39" s="22"/>
      <c r="E39" s="37"/>
      <c r="F39" s="37"/>
      <c r="G39" s="37"/>
      <c r="H39" s="38"/>
      <c r="I39" s="39"/>
      <c r="J39" s="38"/>
      <c r="K39" s="39"/>
      <c r="L39" s="38"/>
    </row>
    <row r="40" spans="1:12" ht="21" customHeight="1" x14ac:dyDescent="0.45">
      <c r="A40" s="22"/>
      <c r="B40" s="22"/>
      <c r="C40" s="22"/>
      <c r="D40" s="22"/>
      <c r="E40" s="37"/>
      <c r="F40" s="37"/>
      <c r="G40" s="37"/>
      <c r="H40" s="38"/>
      <c r="I40" s="39"/>
      <c r="J40" s="38"/>
      <c r="K40" s="39"/>
      <c r="L40" s="38"/>
    </row>
    <row r="41" spans="1:12" ht="21" customHeight="1" x14ac:dyDescent="0.45">
      <c r="A41" s="22"/>
      <c r="B41" s="22"/>
      <c r="C41" s="22"/>
      <c r="D41" s="22"/>
      <c r="E41" s="37"/>
      <c r="F41" s="37"/>
      <c r="G41" s="37"/>
      <c r="H41" s="38"/>
      <c r="I41" s="39"/>
      <c r="J41" s="38"/>
      <c r="K41" s="39"/>
      <c r="L41" s="38"/>
    </row>
    <row r="42" spans="1:12" ht="21" customHeight="1" x14ac:dyDescent="0.45">
      <c r="A42" s="22"/>
      <c r="B42" s="22"/>
      <c r="C42" s="22"/>
      <c r="D42" s="22"/>
      <c r="E42" s="37"/>
      <c r="F42" s="37"/>
      <c r="G42" s="37"/>
      <c r="H42" s="38"/>
      <c r="I42" s="39"/>
      <c r="J42" s="38"/>
      <c r="K42" s="39"/>
      <c r="L42" s="38"/>
    </row>
    <row r="43" spans="1:12" ht="21" customHeight="1" x14ac:dyDescent="0.45">
      <c r="A43" s="22"/>
      <c r="B43" s="22"/>
      <c r="C43" s="22"/>
      <c r="D43" s="22"/>
      <c r="E43" s="37"/>
      <c r="F43" s="37"/>
      <c r="G43" s="37"/>
      <c r="H43" s="38"/>
      <c r="I43" s="39"/>
      <c r="J43" s="38"/>
      <c r="K43" s="39"/>
      <c r="L43" s="38"/>
    </row>
    <row r="44" spans="1:12" ht="21" customHeight="1" x14ac:dyDescent="0.45">
      <c r="A44" s="22"/>
      <c r="B44" s="22"/>
      <c r="C44" s="22"/>
      <c r="D44" s="22"/>
      <c r="E44" s="37"/>
      <c r="F44" s="37"/>
      <c r="G44" s="37"/>
      <c r="H44" s="38"/>
      <c r="I44" s="39"/>
      <c r="J44" s="38"/>
      <c r="K44" s="39"/>
      <c r="L44" s="38"/>
    </row>
    <row r="45" spans="1:12" ht="21" customHeight="1" x14ac:dyDescent="0.45">
      <c r="A45" s="22"/>
      <c r="B45" s="22"/>
      <c r="C45" s="22"/>
      <c r="D45" s="22"/>
      <c r="E45" s="37"/>
      <c r="F45" s="37"/>
      <c r="G45" s="37"/>
      <c r="H45" s="38"/>
      <c r="I45" s="39"/>
      <c r="J45" s="38"/>
      <c r="K45" s="39"/>
      <c r="L45" s="38"/>
    </row>
    <row r="46" spans="1:12" ht="21" customHeight="1" x14ac:dyDescent="0.45">
      <c r="A46" s="22"/>
      <c r="B46" s="22"/>
      <c r="C46" s="22"/>
      <c r="D46" s="22"/>
      <c r="E46" s="37"/>
      <c r="F46" s="37"/>
      <c r="G46" s="37"/>
      <c r="H46" s="38"/>
      <c r="I46" s="39"/>
      <c r="J46" s="38"/>
      <c r="K46" s="39"/>
      <c r="L46" s="38"/>
    </row>
    <row r="47" spans="1:12" ht="21" customHeight="1" x14ac:dyDescent="0.45">
      <c r="A47" s="22"/>
      <c r="B47" s="22"/>
      <c r="C47" s="22"/>
      <c r="D47" s="22"/>
      <c r="E47" s="37"/>
      <c r="F47" s="37"/>
      <c r="G47" s="37"/>
      <c r="H47" s="38"/>
      <c r="I47" s="39"/>
      <c r="J47" s="38"/>
      <c r="K47" s="39"/>
      <c r="L47" s="38"/>
    </row>
    <row r="48" spans="1:12" x14ac:dyDescent="0.45">
      <c r="A48" s="7" t="s">
        <v>29</v>
      </c>
      <c r="H48" s="40"/>
      <c r="I48" s="41"/>
      <c r="J48" s="41"/>
      <c r="K48" s="41"/>
      <c r="L48" s="42"/>
    </row>
    <row r="49" spans="1:12" ht="20.100000000000001" customHeight="1" x14ac:dyDescent="0.45">
      <c r="A49" s="22"/>
      <c r="B49" s="22"/>
      <c r="C49" s="22"/>
      <c r="D49" s="22"/>
      <c r="E49" s="37"/>
      <c r="F49" s="37"/>
      <c r="G49" s="37"/>
      <c r="H49" s="22"/>
      <c r="I49" s="22"/>
      <c r="J49" s="22"/>
      <c r="K49" s="22"/>
      <c r="L49" s="7">
        <v>4</v>
      </c>
    </row>
    <row r="50" spans="1:12" ht="20.100000000000001" customHeight="1" x14ac:dyDescent="0.45">
      <c r="A50" s="167" t="s">
        <v>0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</row>
    <row r="51" spans="1:12" ht="20.100000000000001" customHeight="1" x14ac:dyDescent="0.45">
      <c r="A51" s="167" t="str">
        <f>+A3</f>
        <v>งบฐานะการเงิน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</row>
    <row r="52" spans="1:12" ht="20.100000000000001" customHeight="1" x14ac:dyDescent="0.45">
      <c r="A52" s="165" t="s">
        <v>171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</row>
    <row r="53" spans="1:12" s="21" customFormat="1" ht="20.100000000000001" customHeight="1" x14ac:dyDescent="0.45">
      <c r="A53" s="43"/>
      <c r="B53" s="43"/>
      <c r="C53" s="43"/>
      <c r="D53" s="43"/>
      <c r="E53" s="44"/>
      <c r="F53" s="44"/>
      <c r="G53" s="44"/>
      <c r="H53" s="43"/>
      <c r="I53" s="43"/>
      <c r="J53" s="43"/>
      <c r="K53" s="43"/>
      <c r="L53" s="11" t="s">
        <v>2</v>
      </c>
    </row>
    <row r="54" spans="1:12" ht="20.100000000000001" customHeight="1" x14ac:dyDescent="0.45">
      <c r="A54" s="12"/>
      <c r="B54" s="12"/>
      <c r="C54" s="12"/>
      <c r="D54" s="12"/>
      <c r="E54" s="13"/>
      <c r="F54" s="166" t="s">
        <v>3</v>
      </c>
      <c r="G54" s="166"/>
      <c r="H54" s="166"/>
      <c r="I54" s="166"/>
      <c r="J54" s="166" t="s">
        <v>4</v>
      </c>
      <c r="K54" s="166"/>
      <c r="L54" s="166"/>
    </row>
    <row r="55" spans="1:12" s="21" customFormat="1" ht="20.100000000000001" customHeight="1" x14ac:dyDescent="0.45">
      <c r="A55" s="45"/>
      <c r="B55" s="45"/>
      <c r="C55" s="45"/>
      <c r="D55" s="45"/>
      <c r="E55" s="46" t="s">
        <v>5</v>
      </c>
      <c r="F55" s="16" t="s">
        <v>172</v>
      </c>
      <c r="G55" s="16"/>
      <c r="H55" s="17" t="s">
        <v>173</v>
      </c>
      <c r="I55" s="15"/>
      <c r="J55" s="16" t="s">
        <v>172</v>
      </c>
      <c r="K55" s="16"/>
      <c r="L55" s="16" t="s">
        <v>173</v>
      </c>
    </row>
    <row r="56" spans="1:12" ht="20.100000000000001" customHeight="1" x14ac:dyDescent="0.45">
      <c r="E56" s="18"/>
      <c r="F56" s="19" t="s">
        <v>91</v>
      </c>
      <c r="G56" s="19"/>
      <c r="H56" s="18" t="s">
        <v>6</v>
      </c>
      <c r="I56" s="18"/>
      <c r="J56" s="19" t="s">
        <v>91</v>
      </c>
      <c r="K56" s="19"/>
      <c r="L56" s="18" t="s">
        <v>6</v>
      </c>
    </row>
    <row r="57" spans="1:12" ht="20.100000000000001" customHeight="1" x14ac:dyDescent="0.45">
      <c r="E57" s="18"/>
      <c r="F57" s="19" t="s">
        <v>92</v>
      </c>
      <c r="G57" s="19"/>
      <c r="H57" s="18"/>
      <c r="I57" s="18"/>
      <c r="J57" s="19" t="s">
        <v>92</v>
      </c>
      <c r="K57" s="19"/>
      <c r="L57" s="18"/>
    </row>
    <row r="58" spans="1:12" ht="20.100000000000001" customHeight="1" x14ac:dyDescent="0.45">
      <c r="A58" s="21" t="s">
        <v>30</v>
      </c>
      <c r="B58" s="47"/>
      <c r="C58" s="47"/>
      <c r="D58" s="47"/>
      <c r="E58" s="37"/>
      <c r="F58" s="37"/>
      <c r="G58" s="37"/>
      <c r="H58" s="37"/>
      <c r="I58" s="22"/>
      <c r="J58" s="37"/>
      <c r="K58" s="22"/>
      <c r="L58" s="37"/>
    </row>
    <row r="59" spans="1:12" ht="20.100000000000001" customHeight="1" x14ac:dyDescent="0.45">
      <c r="A59" s="21" t="s">
        <v>31</v>
      </c>
      <c r="E59" s="37"/>
      <c r="F59" s="37"/>
      <c r="G59" s="37"/>
      <c r="H59" s="22"/>
      <c r="I59" s="22"/>
      <c r="J59" s="22"/>
      <c r="K59" s="22"/>
      <c r="L59" s="38"/>
    </row>
    <row r="60" spans="1:12" ht="20.100000000000001" customHeight="1" x14ac:dyDescent="0.45">
      <c r="A60" s="7" t="s">
        <v>32</v>
      </c>
      <c r="E60" s="8">
        <v>15</v>
      </c>
      <c r="F60" s="24">
        <v>846749</v>
      </c>
      <c r="G60" s="48"/>
      <c r="H60" s="25">
        <v>729632</v>
      </c>
      <c r="I60" s="27"/>
      <c r="J60" s="24">
        <v>540000</v>
      </c>
      <c r="K60" s="24"/>
      <c r="L60" s="24">
        <v>520000</v>
      </c>
    </row>
    <row r="61" spans="1:12" ht="20.100000000000001" customHeight="1" x14ac:dyDescent="0.45">
      <c r="A61" s="7" t="s">
        <v>33</v>
      </c>
      <c r="E61" s="8">
        <v>4.0999999999999996</v>
      </c>
      <c r="F61" s="24">
        <v>0</v>
      </c>
      <c r="G61" s="48"/>
      <c r="H61" s="25">
        <v>0</v>
      </c>
      <c r="I61" s="27"/>
      <c r="J61" s="24">
        <v>47000</v>
      </c>
      <c r="K61" s="24"/>
      <c r="L61" s="24">
        <v>35000</v>
      </c>
    </row>
    <row r="62" spans="1:12" ht="20.100000000000001" customHeight="1" x14ac:dyDescent="0.45">
      <c r="A62" s="7" t="s">
        <v>34</v>
      </c>
      <c r="E62" s="8" t="s">
        <v>178</v>
      </c>
      <c r="F62" s="24">
        <v>205755</v>
      </c>
      <c r="G62" s="48"/>
      <c r="H62" s="25">
        <v>415803</v>
      </c>
      <c r="I62" s="27"/>
      <c r="J62" s="24">
        <v>14727</v>
      </c>
      <c r="K62" s="24"/>
      <c r="L62" s="24">
        <v>16873</v>
      </c>
    </row>
    <row r="63" spans="1:12" ht="20.100000000000001" customHeight="1" x14ac:dyDescent="0.45">
      <c r="A63" s="7" t="s">
        <v>35</v>
      </c>
      <c r="F63" s="24"/>
      <c r="G63" s="48"/>
      <c r="H63" s="25"/>
      <c r="I63" s="27"/>
      <c r="J63" s="24"/>
      <c r="K63" s="24"/>
      <c r="L63" s="24"/>
    </row>
    <row r="64" spans="1:12" ht="19.5" customHeight="1" x14ac:dyDescent="0.45">
      <c r="B64" s="7" t="s">
        <v>37</v>
      </c>
      <c r="E64" s="8">
        <v>17</v>
      </c>
      <c r="F64" s="24">
        <v>228866</v>
      </c>
      <c r="G64" s="48"/>
      <c r="H64" s="25">
        <v>224191</v>
      </c>
      <c r="I64" s="27"/>
      <c r="J64" s="24">
        <v>190000</v>
      </c>
      <c r="K64" s="27"/>
      <c r="L64" s="24">
        <v>183750</v>
      </c>
    </row>
    <row r="65" spans="1:12" ht="20.100000000000001" customHeight="1" x14ac:dyDescent="0.45">
      <c r="B65" s="7" t="s">
        <v>38</v>
      </c>
      <c r="E65" s="8">
        <v>18</v>
      </c>
      <c r="F65" s="24">
        <v>9349</v>
      </c>
      <c r="G65" s="37"/>
      <c r="H65" s="30">
        <v>9377</v>
      </c>
      <c r="I65" s="27"/>
      <c r="J65" s="24">
        <v>469</v>
      </c>
      <c r="K65" s="27"/>
      <c r="L65" s="24">
        <v>509</v>
      </c>
    </row>
    <row r="66" spans="1:12" ht="20.100000000000001" customHeight="1" x14ac:dyDescent="0.45">
      <c r="A66" s="7" t="s">
        <v>39</v>
      </c>
      <c r="F66" s="24">
        <v>0</v>
      </c>
      <c r="G66" s="37"/>
      <c r="H66" s="30">
        <v>7715</v>
      </c>
      <c r="I66" s="27"/>
      <c r="J66" s="24">
        <v>0</v>
      </c>
      <c r="K66" s="27"/>
      <c r="L66" s="24">
        <v>0</v>
      </c>
    </row>
    <row r="67" spans="1:12" ht="20.25" customHeight="1" x14ac:dyDescent="0.45">
      <c r="A67" s="7" t="s">
        <v>40</v>
      </c>
      <c r="E67" s="22"/>
      <c r="F67" s="24">
        <v>23291</v>
      </c>
      <c r="G67" s="37"/>
      <c r="H67" s="30">
        <v>17548</v>
      </c>
      <c r="I67" s="27"/>
      <c r="J67" s="24">
        <v>0</v>
      </c>
      <c r="K67" s="27"/>
      <c r="L67" s="24">
        <v>0</v>
      </c>
    </row>
    <row r="68" spans="1:12" ht="20.100000000000001" customHeight="1" x14ac:dyDescent="0.45">
      <c r="A68" s="7" t="s">
        <v>41</v>
      </c>
      <c r="E68" s="22"/>
      <c r="F68" s="24">
        <v>90</v>
      </c>
      <c r="G68" s="37"/>
      <c r="H68" s="30">
        <v>100</v>
      </c>
      <c r="I68" s="27"/>
      <c r="J68" s="24">
        <v>69</v>
      </c>
      <c r="K68" s="27"/>
      <c r="L68" s="24">
        <v>74</v>
      </c>
    </row>
    <row r="69" spans="1:12" ht="20.100000000000001" customHeight="1" x14ac:dyDescent="0.45">
      <c r="A69" s="21" t="s">
        <v>42</v>
      </c>
      <c r="E69" s="22"/>
      <c r="F69" s="32">
        <f>SUM(F60:F68)</f>
        <v>1314100</v>
      </c>
      <c r="G69" s="39"/>
      <c r="H69" s="32">
        <f>SUM(H60:H68)</f>
        <v>1404366</v>
      </c>
      <c r="I69" s="39"/>
      <c r="J69" s="32">
        <f>SUM(J60:J68)</f>
        <v>792265</v>
      </c>
      <c r="K69" s="39"/>
      <c r="L69" s="32">
        <f>SUM(L60:L68)</f>
        <v>756206</v>
      </c>
    </row>
    <row r="70" spans="1:12" ht="20.100000000000001" customHeight="1" x14ac:dyDescent="0.45">
      <c r="A70" s="21" t="s">
        <v>43</v>
      </c>
      <c r="E70" s="22"/>
      <c r="F70" s="30"/>
      <c r="G70" s="49"/>
      <c r="H70" s="50"/>
      <c r="I70" s="51"/>
      <c r="J70" s="50"/>
      <c r="K70" s="51"/>
      <c r="L70" s="50"/>
    </row>
    <row r="71" spans="1:12" ht="20.100000000000001" customHeight="1" x14ac:dyDescent="0.45">
      <c r="A71" s="7" t="s">
        <v>36</v>
      </c>
      <c r="E71" s="8">
        <v>4.0999999999999996</v>
      </c>
      <c r="F71" s="24">
        <v>0</v>
      </c>
      <c r="G71" s="49"/>
      <c r="H71" s="24">
        <v>0</v>
      </c>
      <c r="I71" s="51"/>
      <c r="J71" s="24">
        <v>23000</v>
      </c>
      <c r="K71" s="51"/>
      <c r="L71" s="24">
        <v>23000</v>
      </c>
    </row>
    <row r="72" spans="1:12" ht="20.100000000000001" customHeight="1" x14ac:dyDescent="0.45">
      <c r="A72" s="7" t="s">
        <v>37</v>
      </c>
      <c r="E72" s="8">
        <v>17</v>
      </c>
      <c r="F72" s="24">
        <v>292449</v>
      </c>
      <c r="G72" s="52"/>
      <c r="H72" s="25">
        <v>334143</v>
      </c>
      <c r="I72" s="27"/>
      <c r="J72" s="24">
        <v>239260</v>
      </c>
      <c r="K72" s="27"/>
      <c r="L72" s="24">
        <v>272579</v>
      </c>
    </row>
    <row r="73" spans="1:12" ht="20.100000000000001" customHeight="1" x14ac:dyDescent="0.45">
      <c r="A73" s="7" t="s">
        <v>38</v>
      </c>
      <c r="E73" s="8">
        <v>18</v>
      </c>
      <c r="F73" s="24">
        <v>6606</v>
      </c>
      <c r="G73" s="52"/>
      <c r="H73" s="25">
        <v>8912</v>
      </c>
      <c r="I73" s="27"/>
      <c r="J73" s="24">
        <v>1097</v>
      </c>
      <c r="K73" s="27"/>
      <c r="L73" s="24">
        <v>1184</v>
      </c>
    </row>
    <row r="74" spans="1:12" ht="20.100000000000001" customHeight="1" x14ac:dyDescent="0.45">
      <c r="A74" s="7" t="s">
        <v>44</v>
      </c>
      <c r="F74" s="24">
        <v>11989</v>
      </c>
      <c r="G74" s="52"/>
      <c r="H74" s="25">
        <v>11987</v>
      </c>
      <c r="I74" s="27"/>
      <c r="J74" s="24">
        <v>2898</v>
      </c>
      <c r="K74" s="27"/>
      <c r="L74" s="24">
        <v>2898</v>
      </c>
    </row>
    <row r="75" spans="1:12" ht="20.100000000000001" customHeight="1" x14ac:dyDescent="0.45">
      <c r="A75" s="7" t="s">
        <v>45</v>
      </c>
      <c r="E75" s="8">
        <v>19</v>
      </c>
      <c r="F75" s="24">
        <v>36034</v>
      </c>
      <c r="G75" s="52"/>
      <c r="H75" s="26">
        <v>34864</v>
      </c>
      <c r="I75" s="27"/>
      <c r="J75" s="24">
        <v>8786</v>
      </c>
      <c r="K75" s="27"/>
      <c r="L75" s="24">
        <v>8488</v>
      </c>
    </row>
    <row r="76" spans="1:12" ht="20.100000000000001" customHeight="1" x14ac:dyDescent="0.45">
      <c r="A76" s="7" t="s">
        <v>46</v>
      </c>
      <c r="F76" s="24">
        <v>386538</v>
      </c>
      <c r="G76" s="52"/>
      <c r="H76" s="25">
        <v>385567</v>
      </c>
      <c r="I76" s="27"/>
      <c r="J76" s="24">
        <v>66449</v>
      </c>
      <c r="K76" s="27"/>
      <c r="L76" s="24">
        <v>68329</v>
      </c>
    </row>
    <row r="77" spans="1:12" ht="20.100000000000001" customHeight="1" x14ac:dyDescent="0.45">
      <c r="A77" s="7" t="s">
        <v>47</v>
      </c>
      <c r="F77" s="24">
        <v>1322</v>
      </c>
      <c r="G77" s="52"/>
      <c r="H77" s="25">
        <v>1322</v>
      </c>
      <c r="I77" s="27"/>
      <c r="J77" s="24">
        <v>0</v>
      </c>
      <c r="K77" s="27"/>
      <c r="L77" s="24">
        <v>0</v>
      </c>
    </row>
    <row r="78" spans="1:12" ht="20.100000000000001" customHeight="1" x14ac:dyDescent="0.45">
      <c r="A78" s="21" t="s">
        <v>48</v>
      </c>
      <c r="E78" s="37"/>
      <c r="F78" s="32">
        <f>SUM(F72:F77)</f>
        <v>734938</v>
      </c>
      <c r="G78" s="51"/>
      <c r="H78" s="32">
        <f>SUM(H71:H77)</f>
        <v>776795</v>
      </c>
      <c r="I78" s="27"/>
      <c r="J78" s="32">
        <f>SUM(J71:J77)</f>
        <v>341490</v>
      </c>
      <c r="K78" s="27"/>
      <c r="L78" s="32">
        <f>SUM(L71:L77)</f>
        <v>376478</v>
      </c>
    </row>
    <row r="79" spans="1:12" ht="20.100000000000001" customHeight="1" x14ac:dyDescent="0.45">
      <c r="A79" s="21" t="s">
        <v>49</v>
      </c>
      <c r="E79" s="37"/>
      <c r="F79" s="32">
        <f>+F69+F78</f>
        <v>2049038</v>
      </c>
      <c r="G79" s="51"/>
      <c r="H79" s="32">
        <f>+H69+H78</f>
        <v>2181161</v>
      </c>
      <c r="I79" s="27"/>
      <c r="J79" s="32">
        <f>+J69+J78</f>
        <v>1133755</v>
      </c>
      <c r="K79" s="27"/>
      <c r="L79" s="32">
        <f>+L69+L78</f>
        <v>1132684</v>
      </c>
    </row>
    <row r="80" spans="1:12" ht="21" customHeight="1" x14ac:dyDescent="0.45">
      <c r="H80" s="41"/>
      <c r="I80" s="41"/>
      <c r="J80" s="41"/>
      <c r="K80" s="41"/>
      <c r="L80" s="42"/>
    </row>
    <row r="81" spans="1:12" ht="21" customHeight="1" x14ac:dyDescent="0.45">
      <c r="F81" s="30"/>
      <c r="H81" s="53"/>
      <c r="I81" s="41"/>
      <c r="J81" s="41"/>
      <c r="K81" s="41"/>
      <c r="L81" s="42"/>
    </row>
    <row r="82" spans="1:12" ht="21" customHeight="1" x14ac:dyDescent="0.45">
      <c r="F82" s="30"/>
      <c r="H82" s="53"/>
      <c r="I82" s="41"/>
      <c r="J82" s="41"/>
      <c r="K82" s="41"/>
      <c r="L82" s="42"/>
    </row>
    <row r="83" spans="1:12" ht="21" customHeight="1" x14ac:dyDescent="0.45">
      <c r="H83" s="40"/>
      <c r="I83" s="41"/>
      <c r="J83" s="41"/>
      <c r="K83" s="41"/>
      <c r="L83" s="42"/>
    </row>
    <row r="84" spans="1:12" ht="21" customHeight="1" x14ac:dyDescent="0.45">
      <c r="H84" s="40"/>
      <c r="I84" s="41"/>
      <c r="J84" s="41"/>
      <c r="K84" s="41"/>
      <c r="L84" s="42"/>
    </row>
    <row r="85" spans="1:12" ht="21" customHeight="1" x14ac:dyDescent="0.45">
      <c r="H85" s="40"/>
      <c r="I85" s="41"/>
      <c r="J85" s="41"/>
      <c r="K85" s="41"/>
      <c r="L85" s="42"/>
    </row>
    <row r="86" spans="1:12" ht="21" customHeight="1" x14ac:dyDescent="0.45">
      <c r="H86" s="40"/>
      <c r="I86" s="41"/>
      <c r="J86" s="41"/>
      <c r="K86" s="41"/>
      <c r="L86" s="42"/>
    </row>
    <row r="87" spans="1:12" ht="21" customHeight="1" x14ac:dyDescent="0.45">
      <c r="H87" s="40"/>
      <c r="I87" s="41"/>
      <c r="J87" s="41"/>
      <c r="K87" s="41"/>
      <c r="L87" s="42"/>
    </row>
    <row r="88" spans="1:12" ht="21" customHeight="1" x14ac:dyDescent="0.45">
      <c r="H88" s="40"/>
      <c r="I88" s="41"/>
      <c r="J88" s="41"/>
      <c r="K88" s="41"/>
      <c r="L88" s="42"/>
    </row>
    <row r="89" spans="1:12" ht="21" customHeight="1" x14ac:dyDescent="0.45">
      <c r="H89" s="40"/>
      <c r="I89" s="41"/>
      <c r="J89" s="41"/>
      <c r="K89" s="41"/>
      <c r="L89" s="42"/>
    </row>
    <row r="90" spans="1:12" ht="21" customHeight="1" x14ac:dyDescent="0.45">
      <c r="H90" s="40"/>
      <c r="I90" s="41"/>
      <c r="J90" s="41"/>
      <c r="K90" s="41"/>
      <c r="L90" s="42"/>
    </row>
    <row r="91" spans="1:12" ht="21" customHeight="1" x14ac:dyDescent="0.45">
      <c r="H91" s="40"/>
      <c r="I91" s="41"/>
      <c r="J91" s="41"/>
      <c r="K91" s="41"/>
      <c r="L91" s="42"/>
    </row>
    <row r="92" spans="1:12" ht="21" customHeight="1" x14ac:dyDescent="0.45">
      <c r="H92" s="40"/>
      <c r="I92" s="41"/>
      <c r="J92" s="41"/>
      <c r="K92" s="41"/>
      <c r="L92" s="42"/>
    </row>
    <row r="93" spans="1:12" ht="21" customHeight="1" x14ac:dyDescent="0.45">
      <c r="H93" s="40"/>
      <c r="I93" s="41"/>
      <c r="J93" s="41"/>
      <c r="K93" s="41"/>
      <c r="L93" s="42"/>
    </row>
    <row r="94" spans="1:12" ht="21" customHeight="1" x14ac:dyDescent="0.45">
      <c r="H94" s="40"/>
      <c r="I94" s="41"/>
      <c r="J94" s="41"/>
      <c r="K94" s="41"/>
      <c r="L94" s="42"/>
    </row>
    <row r="95" spans="1:12" ht="21" customHeight="1" x14ac:dyDescent="0.45">
      <c r="H95" s="40"/>
      <c r="I95" s="41"/>
      <c r="J95" s="41"/>
      <c r="K95" s="41"/>
      <c r="L95" s="42"/>
    </row>
    <row r="96" spans="1:12" x14ac:dyDescent="0.45">
      <c r="A96" s="7" t="s">
        <v>29</v>
      </c>
      <c r="H96" s="40"/>
      <c r="I96" s="41"/>
      <c r="J96" s="41"/>
      <c r="K96" s="41"/>
      <c r="L96" s="42"/>
    </row>
    <row r="97" spans="1:12" ht="20.100000000000001" customHeight="1" x14ac:dyDescent="0.45">
      <c r="L97" s="7">
        <v>5</v>
      </c>
    </row>
    <row r="98" spans="1:12" ht="20.100000000000001" customHeight="1" x14ac:dyDescent="0.45">
      <c r="A98" s="165" t="s">
        <v>0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</row>
    <row r="99" spans="1:12" ht="20.100000000000001" customHeight="1" x14ac:dyDescent="0.45">
      <c r="A99" s="165" t="str">
        <f>+A51</f>
        <v>งบฐานะการเงิน</v>
      </c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</row>
    <row r="100" spans="1:12" ht="20.100000000000001" customHeight="1" x14ac:dyDescent="0.45">
      <c r="A100" s="165" t="str">
        <f>+A52</f>
        <v>ณ วันที่ 31 มีนาคม 2569</v>
      </c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</row>
    <row r="101" spans="1:12" s="21" customFormat="1" ht="20.100000000000001" customHeight="1" x14ac:dyDescent="0.45">
      <c r="A101" s="9"/>
      <c r="B101" s="9"/>
      <c r="C101" s="9"/>
      <c r="D101" s="9"/>
      <c r="E101" s="18"/>
      <c r="F101" s="18"/>
      <c r="G101" s="18"/>
      <c r="H101" s="9"/>
      <c r="I101" s="9"/>
      <c r="J101" s="9"/>
      <c r="K101" s="9"/>
      <c r="L101" s="11" t="s">
        <v>2</v>
      </c>
    </row>
    <row r="102" spans="1:12" ht="20.100000000000001" customHeight="1" x14ac:dyDescent="0.45">
      <c r="A102" s="12"/>
      <c r="B102" s="12"/>
      <c r="C102" s="12"/>
      <c r="D102" s="12"/>
      <c r="E102" s="13"/>
      <c r="F102" s="166" t="s">
        <v>3</v>
      </c>
      <c r="G102" s="166"/>
      <c r="H102" s="166"/>
      <c r="I102" s="166"/>
      <c r="J102" s="166" t="s">
        <v>4</v>
      </c>
      <c r="K102" s="166"/>
      <c r="L102" s="166"/>
    </row>
    <row r="103" spans="1:12" s="21" customFormat="1" ht="20.100000000000001" customHeight="1" x14ac:dyDescent="0.45">
      <c r="A103" s="54"/>
      <c r="B103" s="54"/>
      <c r="C103" s="54"/>
      <c r="D103" s="54"/>
      <c r="E103" s="15"/>
      <c r="F103" s="16" t="s">
        <v>172</v>
      </c>
      <c r="G103" s="16"/>
      <c r="H103" s="17" t="s">
        <v>173</v>
      </c>
      <c r="I103" s="15"/>
      <c r="J103" s="16" t="s">
        <v>172</v>
      </c>
      <c r="K103" s="16"/>
      <c r="L103" s="16" t="s">
        <v>173</v>
      </c>
    </row>
    <row r="104" spans="1:12" ht="20.100000000000001" customHeight="1" x14ac:dyDescent="0.45">
      <c r="E104" s="18"/>
      <c r="F104" s="19" t="s">
        <v>91</v>
      </c>
      <c r="G104" s="19"/>
      <c r="H104" s="18" t="s">
        <v>6</v>
      </c>
      <c r="I104" s="18"/>
      <c r="J104" s="19" t="s">
        <v>91</v>
      </c>
      <c r="K104" s="19"/>
      <c r="L104" s="18" t="s">
        <v>6</v>
      </c>
    </row>
    <row r="105" spans="1:12" ht="20.100000000000001" customHeight="1" x14ac:dyDescent="0.45">
      <c r="E105" s="18"/>
      <c r="F105" s="19" t="s">
        <v>92</v>
      </c>
      <c r="G105" s="19"/>
      <c r="H105" s="18"/>
      <c r="I105" s="18"/>
      <c r="J105" s="19" t="s">
        <v>92</v>
      </c>
      <c r="K105" s="19"/>
      <c r="L105" s="18"/>
    </row>
    <row r="106" spans="1:12" ht="20.100000000000001" customHeight="1" x14ac:dyDescent="0.45">
      <c r="A106" s="21" t="s">
        <v>50</v>
      </c>
      <c r="L106" s="38"/>
    </row>
    <row r="107" spans="1:12" ht="20.100000000000001" customHeight="1" x14ac:dyDescent="0.45">
      <c r="A107" s="7" t="s">
        <v>51</v>
      </c>
    </row>
    <row r="108" spans="1:12" ht="20.100000000000001" customHeight="1" x14ac:dyDescent="0.45">
      <c r="B108" s="7" t="s">
        <v>52</v>
      </c>
      <c r="L108" s="55"/>
    </row>
    <row r="109" spans="1:12" ht="20.100000000000001" customHeight="1" x14ac:dyDescent="0.45">
      <c r="C109" s="7" t="s">
        <v>53</v>
      </c>
      <c r="F109" s="56">
        <v>191664</v>
      </c>
      <c r="G109" s="39"/>
      <c r="H109" s="56">
        <v>191664</v>
      </c>
      <c r="I109" s="39"/>
      <c r="J109" s="56">
        <v>191664</v>
      </c>
      <c r="K109" s="39"/>
      <c r="L109" s="56">
        <v>191664</v>
      </c>
    </row>
    <row r="110" spans="1:12" ht="20.100000000000001" customHeight="1" x14ac:dyDescent="0.45">
      <c r="B110" s="7" t="s">
        <v>54</v>
      </c>
      <c r="F110" s="48"/>
      <c r="G110" s="57"/>
      <c r="H110" s="25"/>
      <c r="I110" s="39"/>
      <c r="J110" s="24"/>
      <c r="K110" s="39"/>
      <c r="L110" s="24"/>
    </row>
    <row r="111" spans="1:12" ht="20.100000000000001" customHeight="1" x14ac:dyDescent="0.45">
      <c r="C111" s="7" t="s">
        <v>55</v>
      </c>
      <c r="F111" s="24">
        <f>'8'!C22</f>
        <v>191664</v>
      </c>
      <c r="G111" s="39"/>
      <c r="H111" s="24">
        <v>191664</v>
      </c>
      <c r="I111" s="39"/>
      <c r="J111" s="24">
        <f>'9'!C21</f>
        <v>191664</v>
      </c>
      <c r="K111" s="39"/>
      <c r="L111" s="24">
        <v>191664</v>
      </c>
    </row>
    <row r="112" spans="1:12" ht="20.100000000000001" customHeight="1" x14ac:dyDescent="0.45">
      <c r="A112" s="7" t="s">
        <v>56</v>
      </c>
      <c r="F112" s="24">
        <f>'8'!D22</f>
        <v>17424</v>
      </c>
      <c r="G112" s="39"/>
      <c r="H112" s="24">
        <v>17424</v>
      </c>
      <c r="I112" s="39"/>
      <c r="J112" s="24">
        <f>'9'!D21</f>
        <v>17424</v>
      </c>
      <c r="K112" s="39"/>
      <c r="L112" s="24">
        <v>17424</v>
      </c>
    </row>
    <row r="113" spans="1:12" ht="20.100000000000001" customHeight="1" x14ac:dyDescent="0.45">
      <c r="A113" s="7" t="s">
        <v>57</v>
      </c>
      <c r="F113" s="24">
        <v>87623</v>
      </c>
      <c r="G113" s="39"/>
      <c r="H113" s="24">
        <v>87623</v>
      </c>
      <c r="I113" s="39"/>
      <c r="J113" s="24">
        <v>0</v>
      </c>
      <c r="K113" s="39"/>
      <c r="L113" s="24">
        <v>0</v>
      </c>
    </row>
    <row r="114" spans="1:12" ht="20.100000000000001" customHeight="1" x14ac:dyDescent="0.45">
      <c r="A114" s="7" t="s">
        <v>58</v>
      </c>
      <c r="F114" s="30"/>
      <c r="G114" s="37"/>
      <c r="H114" s="30"/>
      <c r="I114" s="39"/>
      <c r="J114" s="24"/>
      <c r="K114" s="39"/>
      <c r="L114" s="24"/>
    </row>
    <row r="115" spans="1:12" ht="20.100000000000001" customHeight="1" x14ac:dyDescent="0.45">
      <c r="B115" s="7" t="s">
        <v>59</v>
      </c>
      <c r="F115" s="30"/>
      <c r="G115" s="37"/>
      <c r="H115" s="30"/>
      <c r="I115" s="39"/>
      <c r="J115" s="24"/>
      <c r="K115" s="39"/>
      <c r="L115" s="24"/>
    </row>
    <row r="116" spans="1:12" ht="20.100000000000001" customHeight="1" x14ac:dyDescent="0.45">
      <c r="C116" s="7" t="s">
        <v>60</v>
      </c>
      <c r="F116" s="25">
        <v>19200</v>
      </c>
      <c r="G116" s="57"/>
      <c r="H116" s="25">
        <v>19200</v>
      </c>
      <c r="I116" s="39"/>
      <c r="J116" s="25">
        <v>19200</v>
      </c>
      <c r="K116" s="39"/>
      <c r="L116" s="24">
        <v>19200</v>
      </c>
    </row>
    <row r="117" spans="1:12" ht="20.100000000000001" customHeight="1" x14ac:dyDescent="0.45">
      <c r="B117" s="7" t="s">
        <v>61</v>
      </c>
      <c r="E117" s="25"/>
      <c r="F117" s="25">
        <f>'8'!I22</f>
        <v>1859856</v>
      </c>
      <c r="G117" s="57"/>
      <c r="H117" s="25">
        <v>1809840</v>
      </c>
      <c r="I117" s="39"/>
      <c r="J117" s="27">
        <f>'9'!G21</f>
        <v>1859856</v>
      </c>
      <c r="K117" s="39"/>
      <c r="L117" s="27">
        <v>1809840</v>
      </c>
    </row>
    <row r="118" spans="1:12" ht="20.100000000000001" customHeight="1" x14ac:dyDescent="0.45">
      <c r="A118" s="7" t="s">
        <v>62</v>
      </c>
      <c r="E118" s="25"/>
      <c r="F118" s="58">
        <f>'8'!K22</f>
        <v>1474466</v>
      </c>
      <c r="G118" s="39"/>
      <c r="H118" s="58">
        <v>1474466</v>
      </c>
      <c r="I118" s="39"/>
      <c r="J118" s="58">
        <f>'9'!I21</f>
        <v>262389</v>
      </c>
      <c r="K118" s="39"/>
      <c r="L118" s="58">
        <v>262389</v>
      </c>
    </row>
    <row r="119" spans="1:12" ht="20.100000000000001" customHeight="1" x14ac:dyDescent="0.45">
      <c r="A119" s="7" t="s">
        <v>63</v>
      </c>
      <c r="E119" s="25"/>
      <c r="F119" s="27">
        <f>SUM(F111:F118)</f>
        <v>3650233</v>
      </c>
      <c r="G119" s="39"/>
      <c r="H119" s="27">
        <f>SUM(H111:H118)</f>
        <v>3600217</v>
      </c>
      <c r="I119" s="39"/>
      <c r="J119" s="33">
        <f>SUM(J111:J118)</f>
        <v>2350533</v>
      </c>
      <c r="K119" s="59"/>
      <c r="L119" s="33">
        <f>SUM(L111:L118)</f>
        <v>2300517</v>
      </c>
    </row>
    <row r="120" spans="1:12" ht="20.100000000000001" customHeight="1" x14ac:dyDescent="0.45">
      <c r="A120" s="7" t="s">
        <v>64</v>
      </c>
      <c r="E120" s="25"/>
      <c r="F120" s="60">
        <f>'8'!N22</f>
        <v>348190</v>
      </c>
      <c r="G120" s="59"/>
      <c r="H120" s="60">
        <v>337191</v>
      </c>
      <c r="I120" s="59"/>
      <c r="J120" s="58">
        <v>0</v>
      </c>
      <c r="K120" s="39"/>
      <c r="L120" s="58">
        <v>0</v>
      </c>
    </row>
    <row r="121" spans="1:12" ht="20.100000000000001" customHeight="1" x14ac:dyDescent="0.45">
      <c r="A121" s="21" t="s">
        <v>65</v>
      </c>
      <c r="F121" s="33">
        <f>SUM(F119:F120)</f>
        <v>3998423</v>
      </c>
      <c r="G121" s="59"/>
      <c r="H121" s="33">
        <f>SUM(H119:H120)</f>
        <v>3937408</v>
      </c>
      <c r="I121" s="59"/>
      <c r="J121" s="33">
        <f>SUM(J119:J120)</f>
        <v>2350533</v>
      </c>
      <c r="K121" s="59"/>
      <c r="L121" s="33">
        <f>SUM(L119:L120)</f>
        <v>2300517</v>
      </c>
    </row>
    <row r="122" spans="1:12" ht="20.100000000000001" customHeight="1" thickBot="1" x14ac:dyDescent="0.5">
      <c r="A122" s="21" t="s">
        <v>66</v>
      </c>
      <c r="F122" s="61">
        <f>+F79+F121</f>
        <v>6047461</v>
      </c>
      <c r="G122" s="33"/>
      <c r="H122" s="61">
        <f>+H79+H121</f>
        <v>6118569</v>
      </c>
      <c r="I122" s="33"/>
      <c r="J122" s="61">
        <f>+J79+J119+J120</f>
        <v>3484288</v>
      </c>
      <c r="K122" s="33"/>
      <c r="L122" s="61">
        <f>+L79+L121</f>
        <v>3433201</v>
      </c>
    </row>
    <row r="123" spans="1:12" ht="21" customHeight="1" thickTop="1" x14ac:dyDescent="0.45">
      <c r="F123" s="24"/>
      <c r="G123" s="24"/>
      <c r="H123" s="24"/>
      <c r="I123" s="24"/>
      <c r="J123" s="24"/>
      <c r="K123" s="24"/>
      <c r="L123" s="24"/>
    </row>
    <row r="124" spans="1:12" ht="21" customHeight="1" x14ac:dyDescent="0.45">
      <c r="F124" s="40"/>
      <c r="G124" s="41"/>
      <c r="H124" s="40"/>
      <c r="I124" s="41"/>
      <c r="J124" s="40"/>
      <c r="K124" s="41"/>
      <c r="L124" s="40"/>
    </row>
    <row r="125" spans="1:12" x14ac:dyDescent="0.45">
      <c r="H125" s="40"/>
      <c r="I125" s="41"/>
      <c r="J125" s="40"/>
      <c r="K125" s="41"/>
      <c r="L125" s="40"/>
    </row>
    <row r="126" spans="1:12" ht="21" customHeight="1" x14ac:dyDescent="0.45">
      <c r="H126" s="40"/>
      <c r="I126" s="41"/>
      <c r="J126" s="40"/>
      <c r="K126" s="41"/>
      <c r="L126" s="40"/>
    </row>
    <row r="127" spans="1:12" ht="21" customHeight="1" x14ac:dyDescent="0.45">
      <c r="H127" s="40"/>
      <c r="I127" s="41"/>
      <c r="J127" s="40"/>
      <c r="K127" s="41"/>
      <c r="L127" s="40"/>
    </row>
    <row r="128" spans="1:12" ht="21" customHeight="1" x14ac:dyDescent="0.45">
      <c r="H128" s="40"/>
      <c r="I128" s="41"/>
      <c r="J128" s="40"/>
      <c r="K128" s="41"/>
      <c r="L128" s="40"/>
    </row>
    <row r="129" spans="1:12" ht="21" customHeight="1" x14ac:dyDescent="0.45">
      <c r="H129" s="40"/>
      <c r="I129" s="41"/>
      <c r="J129" s="40"/>
      <c r="K129" s="41"/>
      <c r="L129" s="40"/>
    </row>
    <row r="130" spans="1:12" ht="21" customHeight="1" x14ac:dyDescent="0.45">
      <c r="H130" s="40"/>
      <c r="I130" s="41"/>
      <c r="J130" s="40"/>
      <c r="K130" s="40"/>
      <c r="L130" s="40"/>
    </row>
    <row r="131" spans="1:12" ht="21" customHeight="1" x14ac:dyDescent="0.45">
      <c r="H131" s="40"/>
      <c r="I131" s="41"/>
      <c r="J131" s="40"/>
      <c r="K131" s="40"/>
      <c r="L131" s="40"/>
    </row>
    <row r="132" spans="1:12" ht="21" customHeight="1" x14ac:dyDescent="0.45">
      <c r="H132" s="40"/>
      <c r="I132" s="41"/>
      <c r="J132" s="40"/>
      <c r="K132" s="40"/>
      <c r="L132" s="40"/>
    </row>
    <row r="133" spans="1:12" ht="21" customHeight="1" x14ac:dyDescent="0.45">
      <c r="A133" s="8"/>
      <c r="B133" s="8"/>
      <c r="C133" s="8"/>
      <c r="D133" s="8"/>
      <c r="H133" s="8"/>
      <c r="I133" s="8"/>
      <c r="J133" s="8"/>
      <c r="K133" s="8"/>
      <c r="L133" s="8"/>
    </row>
    <row r="134" spans="1:12" ht="21" customHeight="1" x14ac:dyDescent="0.45">
      <c r="A134" s="8"/>
      <c r="B134" s="8"/>
      <c r="C134" s="8"/>
      <c r="D134" s="8"/>
      <c r="H134" s="8"/>
      <c r="I134" s="8"/>
      <c r="J134" s="8"/>
      <c r="K134" s="8"/>
      <c r="L134" s="8"/>
    </row>
    <row r="135" spans="1:12" ht="17.100000000000001" customHeight="1" x14ac:dyDescent="0.45">
      <c r="A135" s="8"/>
      <c r="B135" s="8"/>
      <c r="C135" s="8"/>
      <c r="D135" s="8"/>
      <c r="H135" s="8"/>
      <c r="I135" s="8"/>
      <c r="J135" s="8"/>
      <c r="K135" s="8"/>
      <c r="L135" s="8"/>
    </row>
    <row r="136" spans="1:12" ht="21" customHeight="1" x14ac:dyDescent="0.45">
      <c r="A136" s="8"/>
      <c r="B136" s="8"/>
      <c r="C136" s="8"/>
      <c r="D136" s="8"/>
      <c r="H136" s="8"/>
      <c r="I136" s="8"/>
      <c r="J136" s="8"/>
      <c r="K136" s="8"/>
      <c r="L136" s="8"/>
    </row>
    <row r="137" spans="1:12" ht="21" customHeight="1" x14ac:dyDescent="0.45">
      <c r="A137" s="8"/>
      <c r="B137" s="8"/>
      <c r="C137" s="8"/>
      <c r="D137" s="8"/>
      <c r="H137" s="8"/>
      <c r="I137" s="8"/>
      <c r="J137" s="8"/>
      <c r="K137" s="8"/>
      <c r="L137" s="8"/>
    </row>
    <row r="138" spans="1:12" ht="21" customHeight="1" x14ac:dyDescent="0.45">
      <c r="A138" s="8"/>
      <c r="B138" s="8"/>
      <c r="C138" s="8"/>
      <c r="D138" s="8"/>
      <c r="H138" s="8"/>
      <c r="I138" s="8"/>
      <c r="J138" s="8"/>
      <c r="K138" s="8"/>
      <c r="L138" s="8"/>
    </row>
    <row r="139" spans="1:12" ht="21" customHeight="1" x14ac:dyDescent="0.45">
      <c r="A139" s="8"/>
      <c r="B139" s="8"/>
      <c r="C139" s="8"/>
      <c r="D139" s="8"/>
      <c r="H139" s="8"/>
      <c r="I139" s="8"/>
      <c r="J139" s="8"/>
      <c r="K139" s="8"/>
      <c r="L139" s="8"/>
    </row>
    <row r="140" spans="1:12" ht="21" customHeight="1" x14ac:dyDescent="0.45">
      <c r="A140" s="8"/>
      <c r="B140" s="8"/>
      <c r="C140" s="8"/>
      <c r="D140" s="8"/>
      <c r="H140" s="8"/>
      <c r="I140" s="8"/>
      <c r="J140" s="8"/>
      <c r="K140" s="8"/>
      <c r="L140" s="8"/>
    </row>
    <row r="141" spans="1:12" ht="21" customHeight="1" x14ac:dyDescent="0.45">
      <c r="A141" s="8"/>
      <c r="B141" s="8"/>
      <c r="C141" s="8"/>
      <c r="D141" s="8"/>
      <c r="H141" s="8"/>
      <c r="I141" s="8"/>
      <c r="J141" s="8"/>
      <c r="K141" s="8"/>
      <c r="L141" s="8"/>
    </row>
    <row r="142" spans="1:12" ht="21" customHeight="1" x14ac:dyDescent="0.45">
      <c r="A142" s="8"/>
      <c r="B142" s="8"/>
      <c r="C142" s="8"/>
      <c r="D142" s="8"/>
      <c r="H142" s="8"/>
      <c r="I142" s="8"/>
      <c r="J142" s="8"/>
      <c r="K142" s="8"/>
      <c r="L142" s="8"/>
    </row>
    <row r="143" spans="1:12" ht="21" customHeight="1" x14ac:dyDescent="0.45">
      <c r="A143" s="8"/>
      <c r="B143" s="8"/>
      <c r="C143" s="8"/>
      <c r="D143" s="8"/>
      <c r="H143" s="8"/>
      <c r="I143" s="8"/>
      <c r="J143" s="8"/>
      <c r="K143" s="8"/>
      <c r="L143" s="8"/>
    </row>
    <row r="144" spans="1:12" x14ac:dyDescent="0.45">
      <c r="A144" s="7" t="s">
        <v>29</v>
      </c>
      <c r="H144" s="40"/>
    </row>
    <row r="145" spans="6:12" ht="20.100000000000001" customHeight="1" x14ac:dyDescent="0.45">
      <c r="F145" s="24"/>
      <c r="G145" s="24"/>
      <c r="H145" s="24"/>
      <c r="I145" s="24"/>
      <c r="J145" s="24"/>
      <c r="K145" s="24"/>
      <c r="L145" s="24"/>
    </row>
  </sheetData>
  <mergeCells count="16">
    <mergeCell ref="A10:D10"/>
    <mergeCell ref="A2:L2"/>
    <mergeCell ref="A3:L3"/>
    <mergeCell ref="A4:L4"/>
    <mergeCell ref="F6:I6"/>
    <mergeCell ref="J6:L6"/>
    <mergeCell ref="A99:L99"/>
    <mergeCell ref="A100:L100"/>
    <mergeCell ref="F102:I102"/>
    <mergeCell ref="J102:L102"/>
    <mergeCell ref="A50:L50"/>
    <mergeCell ref="A51:L51"/>
    <mergeCell ref="A52:L52"/>
    <mergeCell ref="F54:I54"/>
    <mergeCell ref="J54:L54"/>
    <mergeCell ref="A98:L98"/>
  </mergeCells>
  <pageMargins left="0.90551181102362199" right="0.511811023622047" top="0.511811023622047" bottom="0.59055118110236204" header="0.118110236220472" footer="0.118110236220472"/>
  <pageSetup paperSize="9" scale="80" fitToHeight="0" orientation="portrait" r:id="rId1"/>
  <rowBreaks count="2" manualBreakCount="2">
    <brk id="48" max="11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Normal="100" zoomScaleSheetLayoutView="100" workbookViewId="0">
      <selection activeCell="D16" sqref="D16"/>
    </sheetView>
  </sheetViews>
  <sheetFormatPr defaultColWidth="20.125" defaultRowHeight="21" x14ac:dyDescent="0.45"/>
  <cols>
    <col min="1" max="3" width="2.875" style="62" customWidth="1"/>
    <col min="4" max="4" width="34.125" style="62" customWidth="1"/>
    <col min="5" max="5" width="5.375" style="62" customWidth="1"/>
    <col min="6" max="6" width="12.75" style="63" customWidth="1"/>
    <col min="7" max="7" width="0.875" style="63" customWidth="1"/>
    <col min="8" max="8" width="12.75" style="63" customWidth="1"/>
    <col min="9" max="9" width="0.875" style="63" customWidth="1"/>
    <col min="10" max="10" width="12.75" style="63" customWidth="1"/>
    <col min="11" max="11" width="0.875" style="63" customWidth="1"/>
    <col min="12" max="12" width="12.75" style="63" customWidth="1"/>
    <col min="13" max="254" width="20.125" style="62"/>
    <col min="255" max="257" width="2.875" style="62" customWidth="1"/>
    <col min="258" max="258" width="41.75" style="62" customWidth="1"/>
    <col min="259" max="259" width="6.375" style="62" customWidth="1"/>
    <col min="260" max="260" width="14.125" style="62" customWidth="1"/>
    <col min="261" max="261" width="1.125" style="62" customWidth="1"/>
    <col min="262" max="262" width="14.125" style="62" customWidth="1"/>
    <col min="263" max="263" width="1.125" style="62" customWidth="1"/>
    <col min="264" max="264" width="14.125" style="62" customWidth="1"/>
    <col min="265" max="265" width="1.125" style="62" customWidth="1"/>
    <col min="266" max="266" width="14.125" style="62" customWidth="1"/>
    <col min="267" max="510" width="20.125" style="62"/>
    <col min="511" max="513" width="2.875" style="62" customWidth="1"/>
    <col min="514" max="514" width="41.75" style="62" customWidth="1"/>
    <col min="515" max="515" width="6.375" style="62" customWidth="1"/>
    <col min="516" max="516" width="14.125" style="62" customWidth="1"/>
    <col min="517" max="517" width="1.125" style="62" customWidth="1"/>
    <col min="518" max="518" width="14.125" style="62" customWidth="1"/>
    <col min="519" max="519" width="1.125" style="62" customWidth="1"/>
    <col min="520" max="520" width="14.125" style="62" customWidth="1"/>
    <col min="521" max="521" width="1.125" style="62" customWidth="1"/>
    <col min="522" max="522" width="14.125" style="62" customWidth="1"/>
    <col min="523" max="766" width="20.125" style="62"/>
    <col min="767" max="769" width="2.875" style="62" customWidth="1"/>
    <col min="770" max="770" width="41.75" style="62" customWidth="1"/>
    <col min="771" max="771" width="6.375" style="62" customWidth="1"/>
    <col min="772" max="772" width="14.125" style="62" customWidth="1"/>
    <col min="773" max="773" width="1.125" style="62" customWidth="1"/>
    <col min="774" max="774" width="14.125" style="62" customWidth="1"/>
    <col min="775" max="775" width="1.125" style="62" customWidth="1"/>
    <col min="776" max="776" width="14.125" style="62" customWidth="1"/>
    <col min="777" max="777" width="1.125" style="62" customWidth="1"/>
    <col min="778" max="778" width="14.125" style="62" customWidth="1"/>
    <col min="779" max="1022" width="20.125" style="62"/>
    <col min="1023" max="1025" width="2.875" style="62" customWidth="1"/>
    <col min="1026" max="1026" width="41.75" style="62" customWidth="1"/>
    <col min="1027" max="1027" width="6.375" style="62" customWidth="1"/>
    <col min="1028" max="1028" width="14.125" style="62" customWidth="1"/>
    <col min="1029" max="1029" width="1.125" style="62" customWidth="1"/>
    <col min="1030" max="1030" width="14.125" style="62" customWidth="1"/>
    <col min="1031" max="1031" width="1.125" style="62" customWidth="1"/>
    <col min="1032" max="1032" width="14.125" style="62" customWidth="1"/>
    <col min="1033" max="1033" width="1.125" style="62" customWidth="1"/>
    <col min="1034" max="1034" width="14.125" style="62" customWidth="1"/>
    <col min="1035" max="1278" width="20.125" style="62"/>
    <col min="1279" max="1281" width="2.875" style="62" customWidth="1"/>
    <col min="1282" max="1282" width="41.75" style="62" customWidth="1"/>
    <col min="1283" max="1283" width="6.375" style="62" customWidth="1"/>
    <col min="1284" max="1284" width="14.125" style="62" customWidth="1"/>
    <col min="1285" max="1285" width="1.125" style="62" customWidth="1"/>
    <col min="1286" max="1286" width="14.125" style="62" customWidth="1"/>
    <col min="1287" max="1287" width="1.125" style="62" customWidth="1"/>
    <col min="1288" max="1288" width="14.125" style="62" customWidth="1"/>
    <col min="1289" max="1289" width="1.125" style="62" customWidth="1"/>
    <col min="1290" max="1290" width="14.125" style="62" customWidth="1"/>
    <col min="1291" max="1534" width="20.125" style="62"/>
    <col min="1535" max="1537" width="2.875" style="62" customWidth="1"/>
    <col min="1538" max="1538" width="41.75" style="62" customWidth="1"/>
    <col min="1539" max="1539" width="6.375" style="62" customWidth="1"/>
    <col min="1540" max="1540" width="14.125" style="62" customWidth="1"/>
    <col min="1541" max="1541" width="1.125" style="62" customWidth="1"/>
    <col min="1542" max="1542" width="14.125" style="62" customWidth="1"/>
    <col min="1543" max="1543" width="1.125" style="62" customWidth="1"/>
    <col min="1544" max="1544" width="14.125" style="62" customWidth="1"/>
    <col min="1545" max="1545" width="1.125" style="62" customWidth="1"/>
    <col min="1546" max="1546" width="14.125" style="62" customWidth="1"/>
    <col min="1547" max="1790" width="20.125" style="62"/>
    <col min="1791" max="1793" width="2.875" style="62" customWidth="1"/>
    <col min="1794" max="1794" width="41.75" style="62" customWidth="1"/>
    <col min="1795" max="1795" width="6.375" style="62" customWidth="1"/>
    <col min="1796" max="1796" width="14.125" style="62" customWidth="1"/>
    <col min="1797" max="1797" width="1.125" style="62" customWidth="1"/>
    <col min="1798" max="1798" width="14.125" style="62" customWidth="1"/>
    <col min="1799" max="1799" width="1.125" style="62" customWidth="1"/>
    <col min="1800" max="1800" width="14.125" style="62" customWidth="1"/>
    <col min="1801" max="1801" width="1.125" style="62" customWidth="1"/>
    <col min="1802" max="1802" width="14.125" style="62" customWidth="1"/>
    <col min="1803" max="2046" width="20.125" style="62"/>
    <col min="2047" max="2049" width="2.875" style="62" customWidth="1"/>
    <col min="2050" max="2050" width="41.75" style="62" customWidth="1"/>
    <col min="2051" max="2051" width="6.375" style="62" customWidth="1"/>
    <col min="2052" max="2052" width="14.125" style="62" customWidth="1"/>
    <col min="2053" max="2053" width="1.125" style="62" customWidth="1"/>
    <col min="2054" max="2054" width="14.125" style="62" customWidth="1"/>
    <col min="2055" max="2055" width="1.125" style="62" customWidth="1"/>
    <col min="2056" max="2056" width="14.125" style="62" customWidth="1"/>
    <col min="2057" max="2057" width="1.125" style="62" customWidth="1"/>
    <col min="2058" max="2058" width="14.125" style="62" customWidth="1"/>
    <col min="2059" max="2302" width="20.125" style="62"/>
    <col min="2303" max="2305" width="2.875" style="62" customWidth="1"/>
    <col min="2306" max="2306" width="41.75" style="62" customWidth="1"/>
    <col min="2307" max="2307" width="6.375" style="62" customWidth="1"/>
    <col min="2308" max="2308" width="14.125" style="62" customWidth="1"/>
    <col min="2309" max="2309" width="1.125" style="62" customWidth="1"/>
    <col min="2310" max="2310" width="14.125" style="62" customWidth="1"/>
    <col min="2311" max="2311" width="1.125" style="62" customWidth="1"/>
    <col min="2312" max="2312" width="14.125" style="62" customWidth="1"/>
    <col min="2313" max="2313" width="1.125" style="62" customWidth="1"/>
    <col min="2314" max="2314" width="14.125" style="62" customWidth="1"/>
    <col min="2315" max="2558" width="20.125" style="62"/>
    <col min="2559" max="2561" width="2.875" style="62" customWidth="1"/>
    <col min="2562" max="2562" width="41.75" style="62" customWidth="1"/>
    <col min="2563" max="2563" width="6.375" style="62" customWidth="1"/>
    <col min="2564" max="2564" width="14.125" style="62" customWidth="1"/>
    <col min="2565" max="2565" width="1.125" style="62" customWidth="1"/>
    <col min="2566" max="2566" width="14.125" style="62" customWidth="1"/>
    <col min="2567" max="2567" width="1.125" style="62" customWidth="1"/>
    <col min="2568" max="2568" width="14.125" style="62" customWidth="1"/>
    <col min="2569" max="2569" width="1.125" style="62" customWidth="1"/>
    <col min="2570" max="2570" width="14.125" style="62" customWidth="1"/>
    <col min="2571" max="2814" width="20.125" style="62"/>
    <col min="2815" max="2817" width="2.875" style="62" customWidth="1"/>
    <col min="2818" max="2818" width="41.75" style="62" customWidth="1"/>
    <col min="2819" max="2819" width="6.375" style="62" customWidth="1"/>
    <col min="2820" max="2820" width="14.125" style="62" customWidth="1"/>
    <col min="2821" max="2821" width="1.125" style="62" customWidth="1"/>
    <col min="2822" max="2822" width="14.125" style="62" customWidth="1"/>
    <col min="2823" max="2823" width="1.125" style="62" customWidth="1"/>
    <col min="2824" max="2824" width="14.125" style="62" customWidth="1"/>
    <col min="2825" max="2825" width="1.125" style="62" customWidth="1"/>
    <col min="2826" max="2826" width="14.125" style="62" customWidth="1"/>
    <col min="2827" max="3070" width="20.125" style="62"/>
    <col min="3071" max="3073" width="2.875" style="62" customWidth="1"/>
    <col min="3074" max="3074" width="41.75" style="62" customWidth="1"/>
    <col min="3075" max="3075" width="6.375" style="62" customWidth="1"/>
    <col min="3076" max="3076" width="14.125" style="62" customWidth="1"/>
    <col min="3077" max="3077" width="1.125" style="62" customWidth="1"/>
    <col min="3078" max="3078" width="14.125" style="62" customWidth="1"/>
    <col min="3079" max="3079" width="1.125" style="62" customWidth="1"/>
    <col min="3080" max="3080" width="14.125" style="62" customWidth="1"/>
    <col min="3081" max="3081" width="1.125" style="62" customWidth="1"/>
    <col min="3082" max="3082" width="14.125" style="62" customWidth="1"/>
    <col min="3083" max="3326" width="20.125" style="62"/>
    <col min="3327" max="3329" width="2.875" style="62" customWidth="1"/>
    <col min="3330" max="3330" width="41.75" style="62" customWidth="1"/>
    <col min="3331" max="3331" width="6.375" style="62" customWidth="1"/>
    <col min="3332" max="3332" width="14.125" style="62" customWidth="1"/>
    <col min="3333" max="3333" width="1.125" style="62" customWidth="1"/>
    <col min="3334" max="3334" width="14.125" style="62" customWidth="1"/>
    <col min="3335" max="3335" width="1.125" style="62" customWidth="1"/>
    <col min="3336" max="3336" width="14.125" style="62" customWidth="1"/>
    <col min="3337" max="3337" width="1.125" style="62" customWidth="1"/>
    <col min="3338" max="3338" width="14.125" style="62" customWidth="1"/>
    <col min="3339" max="3582" width="20.125" style="62"/>
    <col min="3583" max="3585" width="2.875" style="62" customWidth="1"/>
    <col min="3586" max="3586" width="41.75" style="62" customWidth="1"/>
    <col min="3587" max="3587" width="6.375" style="62" customWidth="1"/>
    <col min="3588" max="3588" width="14.125" style="62" customWidth="1"/>
    <col min="3589" max="3589" width="1.125" style="62" customWidth="1"/>
    <col min="3590" max="3590" width="14.125" style="62" customWidth="1"/>
    <col min="3591" max="3591" width="1.125" style="62" customWidth="1"/>
    <col min="3592" max="3592" width="14.125" style="62" customWidth="1"/>
    <col min="3593" max="3593" width="1.125" style="62" customWidth="1"/>
    <col min="3594" max="3594" width="14.125" style="62" customWidth="1"/>
    <col min="3595" max="3838" width="20.125" style="62"/>
    <col min="3839" max="3841" width="2.875" style="62" customWidth="1"/>
    <col min="3842" max="3842" width="41.75" style="62" customWidth="1"/>
    <col min="3843" max="3843" width="6.375" style="62" customWidth="1"/>
    <col min="3844" max="3844" width="14.125" style="62" customWidth="1"/>
    <col min="3845" max="3845" width="1.125" style="62" customWidth="1"/>
    <col min="3846" max="3846" width="14.125" style="62" customWidth="1"/>
    <col min="3847" max="3847" width="1.125" style="62" customWidth="1"/>
    <col min="3848" max="3848" width="14.125" style="62" customWidth="1"/>
    <col min="3849" max="3849" width="1.125" style="62" customWidth="1"/>
    <col min="3850" max="3850" width="14.125" style="62" customWidth="1"/>
    <col min="3851" max="4094" width="20.125" style="62"/>
    <col min="4095" max="4097" width="2.875" style="62" customWidth="1"/>
    <col min="4098" max="4098" width="41.75" style="62" customWidth="1"/>
    <col min="4099" max="4099" width="6.375" style="62" customWidth="1"/>
    <col min="4100" max="4100" width="14.125" style="62" customWidth="1"/>
    <col min="4101" max="4101" width="1.125" style="62" customWidth="1"/>
    <col min="4102" max="4102" width="14.125" style="62" customWidth="1"/>
    <col min="4103" max="4103" width="1.125" style="62" customWidth="1"/>
    <col min="4104" max="4104" width="14.125" style="62" customWidth="1"/>
    <col min="4105" max="4105" width="1.125" style="62" customWidth="1"/>
    <col min="4106" max="4106" width="14.125" style="62" customWidth="1"/>
    <col min="4107" max="4350" width="20.125" style="62"/>
    <col min="4351" max="4353" width="2.875" style="62" customWidth="1"/>
    <col min="4354" max="4354" width="41.75" style="62" customWidth="1"/>
    <col min="4355" max="4355" width="6.375" style="62" customWidth="1"/>
    <col min="4356" max="4356" width="14.125" style="62" customWidth="1"/>
    <col min="4357" max="4357" width="1.125" style="62" customWidth="1"/>
    <col min="4358" max="4358" width="14.125" style="62" customWidth="1"/>
    <col min="4359" max="4359" width="1.125" style="62" customWidth="1"/>
    <col min="4360" max="4360" width="14.125" style="62" customWidth="1"/>
    <col min="4361" max="4361" width="1.125" style="62" customWidth="1"/>
    <col min="4362" max="4362" width="14.125" style="62" customWidth="1"/>
    <col min="4363" max="4606" width="20.125" style="62"/>
    <col min="4607" max="4609" width="2.875" style="62" customWidth="1"/>
    <col min="4610" max="4610" width="41.75" style="62" customWidth="1"/>
    <col min="4611" max="4611" width="6.375" style="62" customWidth="1"/>
    <col min="4612" max="4612" width="14.125" style="62" customWidth="1"/>
    <col min="4613" max="4613" width="1.125" style="62" customWidth="1"/>
    <col min="4614" max="4614" width="14.125" style="62" customWidth="1"/>
    <col min="4615" max="4615" width="1.125" style="62" customWidth="1"/>
    <col min="4616" max="4616" width="14.125" style="62" customWidth="1"/>
    <col min="4617" max="4617" width="1.125" style="62" customWidth="1"/>
    <col min="4618" max="4618" width="14.125" style="62" customWidth="1"/>
    <col min="4619" max="4862" width="20.125" style="62"/>
    <col min="4863" max="4865" width="2.875" style="62" customWidth="1"/>
    <col min="4866" max="4866" width="41.75" style="62" customWidth="1"/>
    <col min="4867" max="4867" width="6.375" style="62" customWidth="1"/>
    <col min="4868" max="4868" width="14.125" style="62" customWidth="1"/>
    <col min="4869" max="4869" width="1.125" style="62" customWidth="1"/>
    <col min="4870" max="4870" width="14.125" style="62" customWidth="1"/>
    <col min="4871" max="4871" width="1.125" style="62" customWidth="1"/>
    <col min="4872" max="4872" width="14.125" style="62" customWidth="1"/>
    <col min="4873" max="4873" width="1.125" style="62" customWidth="1"/>
    <col min="4874" max="4874" width="14.125" style="62" customWidth="1"/>
    <col min="4875" max="5118" width="20.125" style="62"/>
    <col min="5119" max="5121" width="2.875" style="62" customWidth="1"/>
    <col min="5122" max="5122" width="41.75" style="62" customWidth="1"/>
    <col min="5123" max="5123" width="6.375" style="62" customWidth="1"/>
    <col min="5124" max="5124" width="14.125" style="62" customWidth="1"/>
    <col min="5125" max="5125" width="1.125" style="62" customWidth="1"/>
    <col min="5126" max="5126" width="14.125" style="62" customWidth="1"/>
    <col min="5127" max="5127" width="1.125" style="62" customWidth="1"/>
    <col min="5128" max="5128" width="14.125" style="62" customWidth="1"/>
    <col min="5129" max="5129" width="1.125" style="62" customWidth="1"/>
    <col min="5130" max="5130" width="14.125" style="62" customWidth="1"/>
    <col min="5131" max="5374" width="20.125" style="62"/>
    <col min="5375" max="5377" width="2.875" style="62" customWidth="1"/>
    <col min="5378" max="5378" width="41.75" style="62" customWidth="1"/>
    <col min="5379" max="5379" width="6.375" style="62" customWidth="1"/>
    <col min="5380" max="5380" width="14.125" style="62" customWidth="1"/>
    <col min="5381" max="5381" width="1.125" style="62" customWidth="1"/>
    <col min="5382" max="5382" width="14.125" style="62" customWidth="1"/>
    <col min="5383" max="5383" width="1.125" style="62" customWidth="1"/>
    <col min="5384" max="5384" width="14.125" style="62" customWidth="1"/>
    <col min="5385" max="5385" width="1.125" style="62" customWidth="1"/>
    <col min="5386" max="5386" width="14.125" style="62" customWidth="1"/>
    <col min="5387" max="5630" width="20.125" style="62"/>
    <col min="5631" max="5633" width="2.875" style="62" customWidth="1"/>
    <col min="5634" max="5634" width="41.75" style="62" customWidth="1"/>
    <col min="5635" max="5635" width="6.375" style="62" customWidth="1"/>
    <col min="5636" max="5636" width="14.125" style="62" customWidth="1"/>
    <col min="5637" max="5637" width="1.125" style="62" customWidth="1"/>
    <col min="5638" max="5638" width="14.125" style="62" customWidth="1"/>
    <col min="5639" max="5639" width="1.125" style="62" customWidth="1"/>
    <col min="5640" max="5640" width="14.125" style="62" customWidth="1"/>
    <col min="5641" max="5641" width="1.125" style="62" customWidth="1"/>
    <col min="5642" max="5642" width="14.125" style="62" customWidth="1"/>
    <col min="5643" max="5886" width="20.125" style="62"/>
    <col min="5887" max="5889" width="2.875" style="62" customWidth="1"/>
    <col min="5890" max="5890" width="41.75" style="62" customWidth="1"/>
    <col min="5891" max="5891" width="6.375" style="62" customWidth="1"/>
    <col min="5892" max="5892" width="14.125" style="62" customWidth="1"/>
    <col min="5893" max="5893" width="1.125" style="62" customWidth="1"/>
    <col min="5894" max="5894" width="14.125" style="62" customWidth="1"/>
    <col min="5895" max="5895" width="1.125" style="62" customWidth="1"/>
    <col min="5896" max="5896" width="14.125" style="62" customWidth="1"/>
    <col min="5897" max="5897" width="1.125" style="62" customWidth="1"/>
    <col min="5898" max="5898" width="14.125" style="62" customWidth="1"/>
    <col min="5899" max="6142" width="20.125" style="62"/>
    <col min="6143" max="6145" width="2.875" style="62" customWidth="1"/>
    <col min="6146" max="6146" width="41.75" style="62" customWidth="1"/>
    <col min="6147" max="6147" width="6.375" style="62" customWidth="1"/>
    <col min="6148" max="6148" width="14.125" style="62" customWidth="1"/>
    <col min="6149" max="6149" width="1.125" style="62" customWidth="1"/>
    <col min="6150" max="6150" width="14.125" style="62" customWidth="1"/>
    <col min="6151" max="6151" width="1.125" style="62" customWidth="1"/>
    <col min="6152" max="6152" width="14.125" style="62" customWidth="1"/>
    <col min="6153" max="6153" width="1.125" style="62" customWidth="1"/>
    <col min="6154" max="6154" width="14.125" style="62" customWidth="1"/>
    <col min="6155" max="6398" width="20.125" style="62"/>
    <col min="6399" max="6401" width="2.875" style="62" customWidth="1"/>
    <col min="6402" max="6402" width="41.75" style="62" customWidth="1"/>
    <col min="6403" max="6403" width="6.375" style="62" customWidth="1"/>
    <col min="6404" max="6404" width="14.125" style="62" customWidth="1"/>
    <col min="6405" max="6405" width="1.125" style="62" customWidth="1"/>
    <col min="6406" max="6406" width="14.125" style="62" customWidth="1"/>
    <col min="6407" max="6407" width="1.125" style="62" customWidth="1"/>
    <col min="6408" max="6408" width="14.125" style="62" customWidth="1"/>
    <col min="6409" max="6409" width="1.125" style="62" customWidth="1"/>
    <col min="6410" max="6410" width="14.125" style="62" customWidth="1"/>
    <col min="6411" max="6654" width="20.125" style="62"/>
    <col min="6655" max="6657" width="2.875" style="62" customWidth="1"/>
    <col min="6658" max="6658" width="41.75" style="62" customWidth="1"/>
    <col min="6659" max="6659" width="6.375" style="62" customWidth="1"/>
    <col min="6660" max="6660" width="14.125" style="62" customWidth="1"/>
    <col min="6661" max="6661" width="1.125" style="62" customWidth="1"/>
    <col min="6662" max="6662" width="14.125" style="62" customWidth="1"/>
    <col min="6663" max="6663" width="1.125" style="62" customWidth="1"/>
    <col min="6664" max="6664" width="14.125" style="62" customWidth="1"/>
    <col min="6665" max="6665" width="1.125" style="62" customWidth="1"/>
    <col min="6666" max="6666" width="14.125" style="62" customWidth="1"/>
    <col min="6667" max="6910" width="20.125" style="62"/>
    <col min="6911" max="6913" width="2.875" style="62" customWidth="1"/>
    <col min="6914" max="6914" width="41.75" style="62" customWidth="1"/>
    <col min="6915" max="6915" width="6.375" style="62" customWidth="1"/>
    <col min="6916" max="6916" width="14.125" style="62" customWidth="1"/>
    <col min="6917" max="6917" width="1.125" style="62" customWidth="1"/>
    <col min="6918" max="6918" width="14.125" style="62" customWidth="1"/>
    <col min="6919" max="6919" width="1.125" style="62" customWidth="1"/>
    <col min="6920" max="6920" width="14.125" style="62" customWidth="1"/>
    <col min="6921" max="6921" width="1.125" style="62" customWidth="1"/>
    <col min="6922" max="6922" width="14.125" style="62" customWidth="1"/>
    <col min="6923" max="7166" width="20.125" style="62"/>
    <col min="7167" max="7169" width="2.875" style="62" customWidth="1"/>
    <col min="7170" max="7170" width="41.75" style="62" customWidth="1"/>
    <col min="7171" max="7171" width="6.375" style="62" customWidth="1"/>
    <col min="7172" max="7172" width="14.125" style="62" customWidth="1"/>
    <col min="7173" max="7173" width="1.125" style="62" customWidth="1"/>
    <col min="7174" max="7174" width="14.125" style="62" customWidth="1"/>
    <col min="7175" max="7175" width="1.125" style="62" customWidth="1"/>
    <col min="7176" max="7176" width="14.125" style="62" customWidth="1"/>
    <col min="7177" max="7177" width="1.125" style="62" customWidth="1"/>
    <col min="7178" max="7178" width="14.125" style="62" customWidth="1"/>
    <col min="7179" max="7422" width="20.125" style="62"/>
    <col min="7423" max="7425" width="2.875" style="62" customWidth="1"/>
    <col min="7426" max="7426" width="41.75" style="62" customWidth="1"/>
    <col min="7427" max="7427" width="6.375" style="62" customWidth="1"/>
    <col min="7428" max="7428" width="14.125" style="62" customWidth="1"/>
    <col min="7429" max="7429" width="1.125" style="62" customWidth="1"/>
    <col min="7430" max="7430" width="14.125" style="62" customWidth="1"/>
    <col min="7431" max="7431" width="1.125" style="62" customWidth="1"/>
    <col min="7432" max="7432" width="14.125" style="62" customWidth="1"/>
    <col min="7433" max="7433" width="1.125" style="62" customWidth="1"/>
    <col min="7434" max="7434" width="14.125" style="62" customWidth="1"/>
    <col min="7435" max="7678" width="20.125" style="62"/>
    <col min="7679" max="7681" width="2.875" style="62" customWidth="1"/>
    <col min="7682" max="7682" width="41.75" style="62" customWidth="1"/>
    <col min="7683" max="7683" width="6.375" style="62" customWidth="1"/>
    <col min="7684" max="7684" width="14.125" style="62" customWidth="1"/>
    <col min="7685" max="7685" width="1.125" style="62" customWidth="1"/>
    <col min="7686" max="7686" width="14.125" style="62" customWidth="1"/>
    <col min="7687" max="7687" width="1.125" style="62" customWidth="1"/>
    <col min="7688" max="7688" width="14.125" style="62" customWidth="1"/>
    <col min="7689" max="7689" width="1.125" style="62" customWidth="1"/>
    <col min="7690" max="7690" width="14.125" style="62" customWidth="1"/>
    <col min="7691" max="7934" width="20.125" style="62"/>
    <col min="7935" max="7937" width="2.875" style="62" customWidth="1"/>
    <col min="7938" max="7938" width="41.75" style="62" customWidth="1"/>
    <col min="7939" max="7939" width="6.375" style="62" customWidth="1"/>
    <col min="7940" max="7940" width="14.125" style="62" customWidth="1"/>
    <col min="7941" max="7941" width="1.125" style="62" customWidth="1"/>
    <col min="7942" max="7942" width="14.125" style="62" customWidth="1"/>
    <col min="7943" max="7943" width="1.125" style="62" customWidth="1"/>
    <col min="7944" max="7944" width="14.125" style="62" customWidth="1"/>
    <col min="7945" max="7945" width="1.125" style="62" customWidth="1"/>
    <col min="7946" max="7946" width="14.125" style="62" customWidth="1"/>
    <col min="7947" max="8190" width="20.125" style="62"/>
    <col min="8191" max="8193" width="2.875" style="62" customWidth="1"/>
    <col min="8194" max="8194" width="41.75" style="62" customWidth="1"/>
    <col min="8195" max="8195" width="6.375" style="62" customWidth="1"/>
    <col min="8196" max="8196" width="14.125" style="62" customWidth="1"/>
    <col min="8197" max="8197" width="1.125" style="62" customWidth="1"/>
    <col min="8198" max="8198" width="14.125" style="62" customWidth="1"/>
    <col min="8199" max="8199" width="1.125" style="62" customWidth="1"/>
    <col min="8200" max="8200" width="14.125" style="62" customWidth="1"/>
    <col min="8201" max="8201" width="1.125" style="62" customWidth="1"/>
    <col min="8202" max="8202" width="14.125" style="62" customWidth="1"/>
    <col min="8203" max="8446" width="20.125" style="62"/>
    <col min="8447" max="8449" width="2.875" style="62" customWidth="1"/>
    <col min="8450" max="8450" width="41.75" style="62" customWidth="1"/>
    <col min="8451" max="8451" width="6.375" style="62" customWidth="1"/>
    <col min="8452" max="8452" width="14.125" style="62" customWidth="1"/>
    <col min="8453" max="8453" width="1.125" style="62" customWidth="1"/>
    <col min="8454" max="8454" width="14.125" style="62" customWidth="1"/>
    <col min="8455" max="8455" width="1.125" style="62" customWidth="1"/>
    <col min="8456" max="8456" width="14.125" style="62" customWidth="1"/>
    <col min="8457" max="8457" width="1.125" style="62" customWidth="1"/>
    <col min="8458" max="8458" width="14.125" style="62" customWidth="1"/>
    <col min="8459" max="8702" width="20.125" style="62"/>
    <col min="8703" max="8705" width="2.875" style="62" customWidth="1"/>
    <col min="8706" max="8706" width="41.75" style="62" customWidth="1"/>
    <col min="8707" max="8707" width="6.375" style="62" customWidth="1"/>
    <col min="8708" max="8708" width="14.125" style="62" customWidth="1"/>
    <col min="8709" max="8709" width="1.125" style="62" customWidth="1"/>
    <col min="8710" max="8710" width="14.125" style="62" customWidth="1"/>
    <col min="8711" max="8711" width="1.125" style="62" customWidth="1"/>
    <col min="8712" max="8712" width="14.125" style="62" customWidth="1"/>
    <col min="8713" max="8713" width="1.125" style="62" customWidth="1"/>
    <col min="8714" max="8714" width="14.125" style="62" customWidth="1"/>
    <col min="8715" max="8958" width="20.125" style="62"/>
    <col min="8959" max="8961" width="2.875" style="62" customWidth="1"/>
    <col min="8962" max="8962" width="41.75" style="62" customWidth="1"/>
    <col min="8963" max="8963" width="6.375" style="62" customWidth="1"/>
    <col min="8964" max="8964" width="14.125" style="62" customWidth="1"/>
    <col min="8965" max="8965" width="1.125" style="62" customWidth="1"/>
    <col min="8966" max="8966" width="14.125" style="62" customWidth="1"/>
    <col min="8967" max="8967" width="1.125" style="62" customWidth="1"/>
    <col min="8968" max="8968" width="14.125" style="62" customWidth="1"/>
    <col min="8969" max="8969" width="1.125" style="62" customWidth="1"/>
    <col min="8970" max="8970" width="14.125" style="62" customWidth="1"/>
    <col min="8971" max="9214" width="20.125" style="62"/>
    <col min="9215" max="9217" width="2.875" style="62" customWidth="1"/>
    <col min="9218" max="9218" width="41.75" style="62" customWidth="1"/>
    <col min="9219" max="9219" width="6.375" style="62" customWidth="1"/>
    <col min="9220" max="9220" width="14.125" style="62" customWidth="1"/>
    <col min="9221" max="9221" width="1.125" style="62" customWidth="1"/>
    <col min="9222" max="9222" width="14.125" style="62" customWidth="1"/>
    <col min="9223" max="9223" width="1.125" style="62" customWidth="1"/>
    <col min="9224" max="9224" width="14.125" style="62" customWidth="1"/>
    <col min="9225" max="9225" width="1.125" style="62" customWidth="1"/>
    <col min="9226" max="9226" width="14.125" style="62" customWidth="1"/>
    <col min="9227" max="9470" width="20.125" style="62"/>
    <col min="9471" max="9473" width="2.875" style="62" customWidth="1"/>
    <col min="9474" max="9474" width="41.75" style="62" customWidth="1"/>
    <col min="9475" max="9475" width="6.375" style="62" customWidth="1"/>
    <col min="9476" max="9476" width="14.125" style="62" customWidth="1"/>
    <col min="9477" max="9477" width="1.125" style="62" customWidth="1"/>
    <col min="9478" max="9478" width="14.125" style="62" customWidth="1"/>
    <col min="9479" max="9479" width="1.125" style="62" customWidth="1"/>
    <col min="9480" max="9480" width="14.125" style="62" customWidth="1"/>
    <col min="9481" max="9481" width="1.125" style="62" customWidth="1"/>
    <col min="9482" max="9482" width="14.125" style="62" customWidth="1"/>
    <col min="9483" max="9726" width="20.125" style="62"/>
    <col min="9727" max="9729" width="2.875" style="62" customWidth="1"/>
    <col min="9730" max="9730" width="41.75" style="62" customWidth="1"/>
    <col min="9731" max="9731" width="6.375" style="62" customWidth="1"/>
    <col min="9732" max="9732" width="14.125" style="62" customWidth="1"/>
    <col min="9733" max="9733" width="1.125" style="62" customWidth="1"/>
    <col min="9734" max="9734" width="14.125" style="62" customWidth="1"/>
    <col min="9735" max="9735" width="1.125" style="62" customWidth="1"/>
    <col min="9736" max="9736" width="14.125" style="62" customWidth="1"/>
    <col min="9737" max="9737" width="1.125" style="62" customWidth="1"/>
    <col min="9738" max="9738" width="14.125" style="62" customWidth="1"/>
    <col min="9739" max="9982" width="20.125" style="62"/>
    <col min="9983" max="9985" width="2.875" style="62" customWidth="1"/>
    <col min="9986" max="9986" width="41.75" style="62" customWidth="1"/>
    <col min="9987" max="9987" width="6.375" style="62" customWidth="1"/>
    <col min="9988" max="9988" width="14.125" style="62" customWidth="1"/>
    <col min="9989" max="9989" width="1.125" style="62" customWidth="1"/>
    <col min="9990" max="9990" width="14.125" style="62" customWidth="1"/>
    <col min="9991" max="9991" width="1.125" style="62" customWidth="1"/>
    <col min="9992" max="9992" width="14.125" style="62" customWidth="1"/>
    <col min="9993" max="9993" width="1.125" style="62" customWidth="1"/>
    <col min="9994" max="9994" width="14.125" style="62" customWidth="1"/>
    <col min="9995" max="10238" width="20.125" style="62"/>
    <col min="10239" max="10241" width="2.875" style="62" customWidth="1"/>
    <col min="10242" max="10242" width="41.75" style="62" customWidth="1"/>
    <col min="10243" max="10243" width="6.375" style="62" customWidth="1"/>
    <col min="10244" max="10244" width="14.125" style="62" customWidth="1"/>
    <col min="10245" max="10245" width="1.125" style="62" customWidth="1"/>
    <col min="10246" max="10246" width="14.125" style="62" customWidth="1"/>
    <col min="10247" max="10247" width="1.125" style="62" customWidth="1"/>
    <col min="10248" max="10248" width="14.125" style="62" customWidth="1"/>
    <col min="10249" max="10249" width="1.125" style="62" customWidth="1"/>
    <col min="10250" max="10250" width="14.125" style="62" customWidth="1"/>
    <col min="10251" max="10494" width="20.125" style="62"/>
    <col min="10495" max="10497" width="2.875" style="62" customWidth="1"/>
    <col min="10498" max="10498" width="41.75" style="62" customWidth="1"/>
    <col min="10499" max="10499" width="6.375" style="62" customWidth="1"/>
    <col min="10500" max="10500" width="14.125" style="62" customWidth="1"/>
    <col min="10501" max="10501" width="1.125" style="62" customWidth="1"/>
    <col min="10502" max="10502" width="14.125" style="62" customWidth="1"/>
    <col min="10503" max="10503" width="1.125" style="62" customWidth="1"/>
    <col min="10504" max="10504" width="14.125" style="62" customWidth="1"/>
    <col min="10505" max="10505" width="1.125" style="62" customWidth="1"/>
    <col min="10506" max="10506" width="14.125" style="62" customWidth="1"/>
    <col min="10507" max="10750" width="20.125" style="62"/>
    <col min="10751" max="10753" width="2.875" style="62" customWidth="1"/>
    <col min="10754" max="10754" width="41.75" style="62" customWidth="1"/>
    <col min="10755" max="10755" width="6.375" style="62" customWidth="1"/>
    <col min="10756" max="10756" width="14.125" style="62" customWidth="1"/>
    <col min="10757" max="10757" width="1.125" style="62" customWidth="1"/>
    <col min="10758" max="10758" width="14.125" style="62" customWidth="1"/>
    <col min="10759" max="10759" width="1.125" style="62" customWidth="1"/>
    <col min="10760" max="10760" width="14.125" style="62" customWidth="1"/>
    <col min="10761" max="10761" width="1.125" style="62" customWidth="1"/>
    <col min="10762" max="10762" width="14.125" style="62" customWidth="1"/>
    <col min="10763" max="11006" width="20.125" style="62"/>
    <col min="11007" max="11009" width="2.875" style="62" customWidth="1"/>
    <col min="11010" max="11010" width="41.75" style="62" customWidth="1"/>
    <col min="11011" max="11011" width="6.375" style="62" customWidth="1"/>
    <col min="11012" max="11012" width="14.125" style="62" customWidth="1"/>
    <col min="11013" max="11013" width="1.125" style="62" customWidth="1"/>
    <col min="11014" max="11014" width="14.125" style="62" customWidth="1"/>
    <col min="11015" max="11015" width="1.125" style="62" customWidth="1"/>
    <col min="11016" max="11016" width="14.125" style="62" customWidth="1"/>
    <col min="11017" max="11017" width="1.125" style="62" customWidth="1"/>
    <col min="11018" max="11018" width="14.125" style="62" customWidth="1"/>
    <col min="11019" max="11262" width="20.125" style="62"/>
    <col min="11263" max="11265" width="2.875" style="62" customWidth="1"/>
    <col min="11266" max="11266" width="41.75" style="62" customWidth="1"/>
    <col min="11267" max="11267" width="6.375" style="62" customWidth="1"/>
    <col min="11268" max="11268" width="14.125" style="62" customWidth="1"/>
    <col min="11269" max="11269" width="1.125" style="62" customWidth="1"/>
    <col min="11270" max="11270" width="14.125" style="62" customWidth="1"/>
    <col min="11271" max="11271" width="1.125" style="62" customWidth="1"/>
    <col min="11272" max="11272" width="14.125" style="62" customWidth="1"/>
    <col min="11273" max="11273" width="1.125" style="62" customWidth="1"/>
    <col min="11274" max="11274" width="14.125" style="62" customWidth="1"/>
    <col min="11275" max="11518" width="20.125" style="62"/>
    <col min="11519" max="11521" width="2.875" style="62" customWidth="1"/>
    <col min="11522" max="11522" width="41.75" style="62" customWidth="1"/>
    <col min="11523" max="11523" width="6.375" style="62" customWidth="1"/>
    <col min="11524" max="11524" width="14.125" style="62" customWidth="1"/>
    <col min="11525" max="11525" width="1.125" style="62" customWidth="1"/>
    <col min="11526" max="11526" width="14.125" style="62" customWidth="1"/>
    <col min="11527" max="11527" width="1.125" style="62" customWidth="1"/>
    <col min="11528" max="11528" width="14.125" style="62" customWidth="1"/>
    <col min="11529" max="11529" width="1.125" style="62" customWidth="1"/>
    <col min="11530" max="11530" width="14.125" style="62" customWidth="1"/>
    <col min="11531" max="11774" width="20.125" style="62"/>
    <col min="11775" max="11777" width="2.875" style="62" customWidth="1"/>
    <col min="11778" max="11778" width="41.75" style="62" customWidth="1"/>
    <col min="11779" max="11779" width="6.375" style="62" customWidth="1"/>
    <col min="11780" max="11780" width="14.125" style="62" customWidth="1"/>
    <col min="11781" max="11781" width="1.125" style="62" customWidth="1"/>
    <col min="11782" max="11782" width="14.125" style="62" customWidth="1"/>
    <col min="11783" max="11783" width="1.125" style="62" customWidth="1"/>
    <col min="11784" max="11784" width="14.125" style="62" customWidth="1"/>
    <col min="11785" max="11785" width="1.125" style="62" customWidth="1"/>
    <col min="11786" max="11786" width="14.125" style="62" customWidth="1"/>
    <col min="11787" max="12030" width="20.125" style="62"/>
    <col min="12031" max="12033" width="2.875" style="62" customWidth="1"/>
    <col min="12034" max="12034" width="41.75" style="62" customWidth="1"/>
    <col min="12035" max="12035" width="6.375" style="62" customWidth="1"/>
    <col min="12036" max="12036" width="14.125" style="62" customWidth="1"/>
    <col min="12037" max="12037" width="1.125" style="62" customWidth="1"/>
    <col min="12038" max="12038" width="14.125" style="62" customWidth="1"/>
    <col min="12039" max="12039" width="1.125" style="62" customWidth="1"/>
    <col min="12040" max="12040" width="14.125" style="62" customWidth="1"/>
    <col min="12041" max="12041" width="1.125" style="62" customWidth="1"/>
    <col min="12042" max="12042" width="14.125" style="62" customWidth="1"/>
    <col min="12043" max="12286" width="20.125" style="62"/>
    <col min="12287" max="12289" width="2.875" style="62" customWidth="1"/>
    <col min="12290" max="12290" width="41.75" style="62" customWidth="1"/>
    <col min="12291" max="12291" width="6.375" style="62" customWidth="1"/>
    <col min="12292" max="12292" width="14.125" style="62" customWidth="1"/>
    <col min="12293" max="12293" width="1.125" style="62" customWidth="1"/>
    <col min="12294" max="12294" width="14.125" style="62" customWidth="1"/>
    <col min="12295" max="12295" width="1.125" style="62" customWidth="1"/>
    <col min="12296" max="12296" width="14.125" style="62" customWidth="1"/>
    <col min="12297" max="12297" width="1.125" style="62" customWidth="1"/>
    <col min="12298" max="12298" width="14.125" style="62" customWidth="1"/>
    <col min="12299" max="12542" width="20.125" style="62"/>
    <col min="12543" max="12545" width="2.875" style="62" customWidth="1"/>
    <col min="12546" max="12546" width="41.75" style="62" customWidth="1"/>
    <col min="12547" max="12547" width="6.375" style="62" customWidth="1"/>
    <col min="12548" max="12548" width="14.125" style="62" customWidth="1"/>
    <col min="12549" max="12549" width="1.125" style="62" customWidth="1"/>
    <col min="12550" max="12550" width="14.125" style="62" customWidth="1"/>
    <col min="12551" max="12551" width="1.125" style="62" customWidth="1"/>
    <col min="12552" max="12552" width="14.125" style="62" customWidth="1"/>
    <col min="12553" max="12553" width="1.125" style="62" customWidth="1"/>
    <col min="12554" max="12554" width="14.125" style="62" customWidth="1"/>
    <col min="12555" max="12798" width="20.125" style="62"/>
    <col min="12799" max="12801" width="2.875" style="62" customWidth="1"/>
    <col min="12802" max="12802" width="41.75" style="62" customWidth="1"/>
    <col min="12803" max="12803" width="6.375" style="62" customWidth="1"/>
    <col min="12804" max="12804" width="14.125" style="62" customWidth="1"/>
    <col min="12805" max="12805" width="1.125" style="62" customWidth="1"/>
    <col min="12806" max="12806" width="14.125" style="62" customWidth="1"/>
    <col min="12807" max="12807" width="1.125" style="62" customWidth="1"/>
    <col min="12808" max="12808" width="14.125" style="62" customWidth="1"/>
    <col min="12809" max="12809" width="1.125" style="62" customWidth="1"/>
    <col min="12810" max="12810" width="14.125" style="62" customWidth="1"/>
    <col min="12811" max="13054" width="20.125" style="62"/>
    <col min="13055" max="13057" width="2.875" style="62" customWidth="1"/>
    <col min="13058" max="13058" width="41.75" style="62" customWidth="1"/>
    <col min="13059" max="13059" width="6.375" style="62" customWidth="1"/>
    <col min="13060" max="13060" width="14.125" style="62" customWidth="1"/>
    <col min="13061" max="13061" width="1.125" style="62" customWidth="1"/>
    <col min="13062" max="13062" width="14.125" style="62" customWidth="1"/>
    <col min="13063" max="13063" width="1.125" style="62" customWidth="1"/>
    <col min="13064" max="13064" width="14.125" style="62" customWidth="1"/>
    <col min="13065" max="13065" width="1.125" style="62" customWidth="1"/>
    <col min="13066" max="13066" width="14.125" style="62" customWidth="1"/>
    <col min="13067" max="13310" width="20.125" style="62"/>
    <col min="13311" max="13313" width="2.875" style="62" customWidth="1"/>
    <col min="13314" max="13314" width="41.75" style="62" customWidth="1"/>
    <col min="13315" max="13315" width="6.375" style="62" customWidth="1"/>
    <col min="13316" max="13316" width="14.125" style="62" customWidth="1"/>
    <col min="13317" max="13317" width="1.125" style="62" customWidth="1"/>
    <col min="13318" max="13318" width="14.125" style="62" customWidth="1"/>
    <col min="13319" max="13319" width="1.125" style="62" customWidth="1"/>
    <col min="13320" max="13320" width="14.125" style="62" customWidth="1"/>
    <col min="13321" max="13321" width="1.125" style="62" customWidth="1"/>
    <col min="13322" max="13322" width="14.125" style="62" customWidth="1"/>
    <col min="13323" max="13566" width="20.125" style="62"/>
    <col min="13567" max="13569" width="2.875" style="62" customWidth="1"/>
    <col min="13570" max="13570" width="41.75" style="62" customWidth="1"/>
    <col min="13571" max="13571" width="6.375" style="62" customWidth="1"/>
    <col min="13572" max="13572" width="14.125" style="62" customWidth="1"/>
    <col min="13573" max="13573" width="1.125" style="62" customWidth="1"/>
    <col min="13574" max="13574" width="14.125" style="62" customWidth="1"/>
    <col min="13575" max="13575" width="1.125" style="62" customWidth="1"/>
    <col min="13576" max="13576" width="14.125" style="62" customWidth="1"/>
    <col min="13577" max="13577" width="1.125" style="62" customWidth="1"/>
    <col min="13578" max="13578" width="14.125" style="62" customWidth="1"/>
    <col min="13579" max="13822" width="20.125" style="62"/>
    <col min="13823" max="13825" width="2.875" style="62" customWidth="1"/>
    <col min="13826" max="13826" width="41.75" style="62" customWidth="1"/>
    <col min="13827" max="13827" width="6.375" style="62" customWidth="1"/>
    <col min="13828" max="13828" width="14.125" style="62" customWidth="1"/>
    <col min="13829" max="13829" width="1.125" style="62" customWidth="1"/>
    <col min="13830" max="13830" width="14.125" style="62" customWidth="1"/>
    <col min="13831" max="13831" width="1.125" style="62" customWidth="1"/>
    <col min="13832" max="13832" width="14.125" style="62" customWidth="1"/>
    <col min="13833" max="13833" width="1.125" style="62" customWidth="1"/>
    <col min="13834" max="13834" width="14.125" style="62" customWidth="1"/>
    <col min="13835" max="14078" width="20.125" style="62"/>
    <col min="14079" max="14081" width="2.875" style="62" customWidth="1"/>
    <col min="14082" max="14082" width="41.75" style="62" customWidth="1"/>
    <col min="14083" max="14083" width="6.375" style="62" customWidth="1"/>
    <col min="14084" max="14084" width="14.125" style="62" customWidth="1"/>
    <col min="14085" max="14085" width="1.125" style="62" customWidth="1"/>
    <col min="14086" max="14086" width="14.125" style="62" customWidth="1"/>
    <col min="14087" max="14087" width="1.125" style="62" customWidth="1"/>
    <col min="14088" max="14088" width="14.125" style="62" customWidth="1"/>
    <col min="14089" max="14089" width="1.125" style="62" customWidth="1"/>
    <col min="14090" max="14090" width="14.125" style="62" customWidth="1"/>
    <col min="14091" max="14334" width="20.125" style="62"/>
    <col min="14335" max="14337" width="2.875" style="62" customWidth="1"/>
    <col min="14338" max="14338" width="41.75" style="62" customWidth="1"/>
    <col min="14339" max="14339" width="6.375" style="62" customWidth="1"/>
    <col min="14340" max="14340" width="14.125" style="62" customWidth="1"/>
    <col min="14341" max="14341" width="1.125" style="62" customWidth="1"/>
    <col min="14342" max="14342" width="14.125" style="62" customWidth="1"/>
    <col min="14343" max="14343" width="1.125" style="62" customWidth="1"/>
    <col min="14344" max="14344" width="14.125" style="62" customWidth="1"/>
    <col min="14345" max="14345" width="1.125" style="62" customWidth="1"/>
    <col min="14346" max="14346" width="14.125" style="62" customWidth="1"/>
    <col min="14347" max="14590" width="20.125" style="62"/>
    <col min="14591" max="14593" width="2.875" style="62" customWidth="1"/>
    <col min="14594" max="14594" width="41.75" style="62" customWidth="1"/>
    <col min="14595" max="14595" width="6.375" style="62" customWidth="1"/>
    <col min="14596" max="14596" width="14.125" style="62" customWidth="1"/>
    <col min="14597" max="14597" width="1.125" style="62" customWidth="1"/>
    <col min="14598" max="14598" width="14.125" style="62" customWidth="1"/>
    <col min="14599" max="14599" width="1.125" style="62" customWidth="1"/>
    <col min="14600" max="14600" width="14.125" style="62" customWidth="1"/>
    <col min="14601" max="14601" width="1.125" style="62" customWidth="1"/>
    <col min="14602" max="14602" width="14.125" style="62" customWidth="1"/>
    <col min="14603" max="14846" width="20.125" style="62"/>
    <col min="14847" max="14849" width="2.875" style="62" customWidth="1"/>
    <col min="14850" max="14850" width="41.75" style="62" customWidth="1"/>
    <col min="14851" max="14851" width="6.375" style="62" customWidth="1"/>
    <col min="14852" max="14852" width="14.125" style="62" customWidth="1"/>
    <col min="14853" max="14853" width="1.125" style="62" customWidth="1"/>
    <col min="14854" max="14854" width="14.125" style="62" customWidth="1"/>
    <col min="14855" max="14855" width="1.125" style="62" customWidth="1"/>
    <col min="14856" max="14856" width="14.125" style="62" customWidth="1"/>
    <col min="14857" max="14857" width="1.125" style="62" customWidth="1"/>
    <col min="14858" max="14858" width="14.125" style="62" customWidth="1"/>
    <col min="14859" max="15102" width="20.125" style="62"/>
    <col min="15103" max="15105" width="2.875" style="62" customWidth="1"/>
    <col min="15106" max="15106" width="41.75" style="62" customWidth="1"/>
    <col min="15107" max="15107" width="6.375" style="62" customWidth="1"/>
    <col min="15108" max="15108" width="14.125" style="62" customWidth="1"/>
    <col min="15109" max="15109" width="1.125" style="62" customWidth="1"/>
    <col min="15110" max="15110" width="14.125" style="62" customWidth="1"/>
    <col min="15111" max="15111" width="1.125" style="62" customWidth="1"/>
    <col min="15112" max="15112" width="14.125" style="62" customWidth="1"/>
    <col min="15113" max="15113" width="1.125" style="62" customWidth="1"/>
    <col min="15114" max="15114" width="14.125" style="62" customWidth="1"/>
    <col min="15115" max="15358" width="20.125" style="62"/>
    <col min="15359" max="15361" width="2.875" style="62" customWidth="1"/>
    <col min="15362" max="15362" width="41.75" style="62" customWidth="1"/>
    <col min="15363" max="15363" width="6.375" style="62" customWidth="1"/>
    <col min="15364" max="15364" width="14.125" style="62" customWidth="1"/>
    <col min="15365" max="15365" width="1.125" style="62" customWidth="1"/>
    <col min="15366" max="15366" width="14.125" style="62" customWidth="1"/>
    <col min="15367" max="15367" width="1.125" style="62" customWidth="1"/>
    <col min="15368" max="15368" width="14.125" style="62" customWidth="1"/>
    <col min="15369" max="15369" width="1.125" style="62" customWidth="1"/>
    <col min="15370" max="15370" width="14.125" style="62" customWidth="1"/>
    <col min="15371" max="15614" width="20.125" style="62"/>
    <col min="15615" max="15617" width="2.875" style="62" customWidth="1"/>
    <col min="15618" max="15618" width="41.75" style="62" customWidth="1"/>
    <col min="15619" max="15619" width="6.375" style="62" customWidth="1"/>
    <col min="15620" max="15620" width="14.125" style="62" customWidth="1"/>
    <col min="15621" max="15621" width="1.125" style="62" customWidth="1"/>
    <col min="15622" max="15622" width="14.125" style="62" customWidth="1"/>
    <col min="15623" max="15623" width="1.125" style="62" customWidth="1"/>
    <col min="15624" max="15624" width="14.125" style="62" customWidth="1"/>
    <col min="15625" max="15625" width="1.125" style="62" customWidth="1"/>
    <col min="15626" max="15626" width="14.125" style="62" customWidth="1"/>
    <col min="15627" max="15870" width="20.125" style="62"/>
    <col min="15871" max="15873" width="2.875" style="62" customWidth="1"/>
    <col min="15874" max="15874" width="41.75" style="62" customWidth="1"/>
    <col min="15875" max="15875" width="6.375" style="62" customWidth="1"/>
    <col min="15876" max="15876" width="14.125" style="62" customWidth="1"/>
    <col min="15877" max="15877" width="1.125" style="62" customWidth="1"/>
    <col min="15878" max="15878" width="14.125" style="62" customWidth="1"/>
    <col min="15879" max="15879" width="1.125" style="62" customWidth="1"/>
    <col min="15880" max="15880" width="14.125" style="62" customWidth="1"/>
    <col min="15881" max="15881" width="1.125" style="62" customWidth="1"/>
    <col min="15882" max="15882" width="14.125" style="62" customWidth="1"/>
    <col min="15883" max="16126" width="20.125" style="62"/>
    <col min="16127" max="16129" width="2.875" style="62" customWidth="1"/>
    <col min="16130" max="16130" width="41.75" style="62" customWidth="1"/>
    <col min="16131" max="16131" width="6.375" style="62" customWidth="1"/>
    <col min="16132" max="16132" width="14.125" style="62" customWidth="1"/>
    <col min="16133" max="16133" width="1.125" style="62" customWidth="1"/>
    <col min="16134" max="16134" width="14.125" style="62" customWidth="1"/>
    <col min="16135" max="16135" width="1.125" style="62" customWidth="1"/>
    <col min="16136" max="16136" width="14.125" style="62" customWidth="1"/>
    <col min="16137" max="16137" width="1.125" style="62" customWidth="1"/>
    <col min="16138" max="16138" width="14.125" style="62" customWidth="1"/>
    <col min="16139" max="16384" width="20.125" style="62"/>
  </cols>
  <sheetData>
    <row r="1" spans="1:12" ht="20.100000000000001" customHeight="1" x14ac:dyDescent="0.45">
      <c r="L1" s="63">
        <v>6</v>
      </c>
    </row>
    <row r="2" spans="1:12" ht="20.100000000000001" customHeight="1" x14ac:dyDescent="0.4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20.100000000000001" customHeight="1" x14ac:dyDescent="0.45">
      <c r="A3" s="171" t="s">
        <v>67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0.100000000000001" customHeight="1" x14ac:dyDescent="0.45">
      <c r="A4" s="171" t="s">
        <v>174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s="67" customFormat="1" ht="20.100000000000001" customHeight="1" x14ac:dyDescent="0.45">
      <c r="A5" s="64"/>
      <c r="B5" s="64"/>
      <c r="C5" s="64"/>
      <c r="D5" s="64"/>
      <c r="E5" s="64"/>
      <c r="F5" s="65"/>
      <c r="G5" s="65"/>
      <c r="H5" s="65"/>
      <c r="I5" s="65"/>
      <c r="J5" s="65"/>
      <c r="K5" s="65"/>
      <c r="L5" s="66" t="s">
        <v>2</v>
      </c>
    </row>
    <row r="6" spans="1:12" s="67" customFormat="1" ht="20.100000000000001" customHeight="1" x14ac:dyDescent="0.45">
      <c r="A6" s="68"/>
      <c r="B6" s="68"/>
      <c r="C6" s="68"/>
      <c r="D6" s="68"/>
      <c r="E6" s="69"/>
      <c r="F6" s="172" t="s">
        <v>3</v>
      </c>
      <c r="G6" s="172"/>
      <c r="H6" s="172"/>
      <c r="I6" s="70"/>
      <c r="J6" s="172" t="s">
        <v>4</v>
      </c>
      <c r="K6" s="172"/>
      <c r="L6" s="172"/>
    </row>
    <row r="7" spans="1:12" s="67" customFormat="1" ht="20.100000000000001" customHeight="1" x14ac:dyDescent="0.45">
      <c r="A7" s="71"/>
      <c r="B7" s="71"/>
      <c r="C7" s="71"/>
      <c r="D7" s="71"/>
      <c r="E7" s="72"/>
      <c r="F7" s="15">
        <v>2569</v>
      </c>
      <c r="G7" s="15"/>
      <c r="H7" s="15">
        <v>2568</v>
      </c>
      <c r="I7" s="15"/>
      <c r="J7" s="15">
        <v>2569</v>
      </c>
      <c r="K7" s="15"/>
      <c r="L7" s="15">
        <v>2568</v>
      </c>
    </row>
    <row r="8" spans="1:12" s="67" customFormat="1" ht="20.100000000000001" customHeight="1" x14ac:dyDescent="0.45">
      <c r="E8" s="73"/>
      <c r="F8" s="74"/>
      <c r="G8" s="74"/>
      <c r="H8" s="74"/>
      <c r="I8" s="74"/>
      <c r="J8" s="74"/>
      <c r="K8" s="74"/>
      <c r="L8" s="74"/>
    </row>
    <row r="9" spans="1:12" ht="21" customHeight="1" x14ac:dyDescent="0.45">
      <c r="A9" s="67" t="s">
        <v>68</v>
      </c>
      <c r="E9" s="75"/>
      <c r="F9" s="3"/>
      <c r="G9" s="3"/>
      <c r="H9" s="3"/>
      <c r="I9" s="6"/>
      <c r="J9" s="3"/>
      <c r="K9" s="6"/>
      <c r="L9" s="3"/>
    </row>
    <row r="10" spans="1:12" ht="21" customHeight="1" x14ac:dyDescent="0.45">
      <c r="A10" s="62" t="s">
        <v>69</v>
      </c>
      <c r="F10" s="63">
        <v>524098</v>
      </c>
      <c r="G10" s="5"/>
      <c r="H10" s="63">
        <v>557227</v>
      </c>
      <c r="I10" s="5"/>
      <c r="J10" s="63">
        <v>0</v>
      </c>
      <c r="K10" s="5"/>
      <c r="L10" s="5">
        <v>0</v>
      </c>
    </row>
    <row r="11" spans="1:12" ht="21" customHeight="1" x14ac:dyDescent="0.45">
      <c r="A11" s="62" t="s">
        <v>70</v>
      </c>
      <c r="F11" s="63">
        <v>129201</v>
      </c>
      <c r="G11" s="76"/>
      <c r="H11" s="63">
        <v>117934</v>
      </c>
      <c r="I11" s="5"/>
      <c r="J11" s="77">
        <v>24297</v>
      </c>
      <c r="K11" s="5"/>
      <c r="L11" s="63">
        <v>24290</v>
      </c>
    </row>
    <row r="12" spans="1:12" ht="21" customHeight="1" x14ac:dyDescent="0.45">
      <c r="A12" s="67" t="s">
        <v>71</v>
      </c>
      <c r="F12" s="78">
        <f>SUM(F10:F11)</f>
        <v>653299</v>
      </c>
      <c r="G12" s="5"/>
      <c r="H12" s="78">
        <f>SUM(H10:H11)</f>
        <v>675161</v>
      </c>
      <c r="I12" s="5"/>
      <c r="J12" s="78">
        <f>SUM(J10:J11)</f>
        <v>24297</v>
      </c>
      <c r="K12" s="5"/>
      <c r="L12" s="78">
        <f>SUM(L10:L11)</f>
        <v>24290</v>
      </c>
    </row>
    <row r="13" spans="1:12" ht="21" customHeight="1" x14ac:dyDescent="0.45">
      <c r="A13" s="67" t="s">
        <v>72</v>
      </c>
      <c r="F13" s="79"/>
      <c r="G13" s="5"/>
      <c r="H13" s="79"/>
      <c r="I13" s="5"/>
      <c r="J13" s="80"/>
      <c r="L13" s="80"/>
    </row>
    <row r="14" spans="1:12" ht="21" customHeight="1" x14ac:dyDescent="0.45">
      <c r="A14" s="62" t="s">
        <v>73</v>
      </c>
      <c r="E14" s="75"/>
      <c r="F14" s="81">
        <v>-428299</v>
      </c>
      <c r="G14" s="5"/>
      <c r="H14" s="63">
        <v>-477667</v>
      </c>
      <c r="I14" s="5"/>
      <c r="J14" s="81">
        <v>0</v>
      </c>
      <c r="K14" s="5"/>
      <c r="L14" s="5">
        <v>0</v>
      </c>
    </row>
    <row r="15" spans="1:12" ht="21" customHeight="1" x14ac:dyDescent="0.45">
      <c r="A15" s="62" t="s">
        <v>74</v>
      </c>
      <c r="F15" s="81">
        <v>-70283</v>
      </c>
      <c r="G15" s="5"/>
      <c r="H15" s="63">
        <v>-56882</v>
      </c>
      <c r="I15" s="5"/>
      <c r="J15" s="81">
        <v>-10061</v>
      </c>
      <c r="K15" s="5"/>
      <c r="L15" s="63">
        <v>-10541</v>
      </c>
    </row>
    <row r="16" spans="1:12" ht="21" customHeight="1" x14ac:dyDescent="0.45">
      <c r="A16" s="67" t="s">
        <v>75</v>
      </c>
      <c r="F16" s="78">
        <f>SUM(F14:F15)</f>
        <v>-498582</v>
      </c>
      <c r="G16" s="5"/>
      <c r="H16" s="78">
        <f>SUM(H14:H15)</f>
        <v>-534549</v>
      </c>
      <c r="I16" s="5"/>
      <c r="J16" s="78">
        <f>SUM(J14:J15)</f>
        <v>-10061</v>
      </c>
      <c r="K16" s="5"/>
      <c r="L16" s="78">
        <f>SUM(L14:L15)</f>
        <v>-10541</v>
      </c>
    </row>
    <row r="17" spans="1:12" ht="21" customHeight="1" x14ac:dyDescent="0.45">
      <c r="A17" s="67" t="s">
        <v>76</v>
      </c>
      <c r="F17" s="79">
        <f>+F12+F16</f>
        <v>154717</v>
      </c>
      <c r="G17" s="5"/>
      <c r="H17" s="79">
        <f>+H12+H16</f>
        <v>140612</v>
      </c>
      <c r="I17" s="5"/>
      <c r="J17" s="79">
        <f>+J12+J16</f>
        <v>14236</v>
      </c>
      <c r="K17" s="5"/>
      <c r="L17" s="79">
        <f>+L12+L16</f>
        <v>13749</v>
      </c>
    </row>
    <row r="18" spans="1:12" ht="21" customHeight="1" x14ac:dyDescent="0.45">
      <c r="A18" s="62" t="s">
        <v>77</v>
      </c>
      <c r="F18" s="77">
        <v>4225</v>
      </c>
      <c r="G18" s="5"/>
      <c r="H18" s="63">
        <v>12757</v>
      </c>
      <c r="I18" s="5"/>
      <c r="J18" s="77">
        <v>8034</v>
      </c>
      <c r="K18" s="5"/>
      <c r="L18" s="63">
        <v>6486</v>
      </c>
    </row>
    <row r="19" spans="1:12" ht="21" customHeight="1" x14ac:dyDescent="0.45">
      <c r="A19" s="62" t="s">
        <v>78</v>
      </c>
      <c r="F19" s="79">
        <v>23736</v>
      </c>
      <c r="G19" s="5"/>
      <c r="H19" s="63">
        <v>-2933</v>
      </c>
      <c r="I19" s="5"/>
      <c r="J19" s="79">
        <v>0</v>
      </c>
      <c r="K19" s="5"/>
      <c r="L19" s="79">
        <v>0</v>
      </c>
    </row>
    <row r="20" spans="1:12" ht="21" customHeight="1" x14ac:dyDescent="0.45">
      <c r="A20" s="62" t="s">
        <v>79</v>
      </c>
      <c r="E20" s="75"/>
      <c r="F20" s="81">
        <v>-19839</v>
      </c>
      <c r="G20" s="5"/>
      <c r="H20" s="63">
        <v>-17840</v>
      </c>
      <c r="I20" s="5"/>
      <c r="J20" s="81">
        <v>0</v>
      </c>
      <c r="K20" s="5"/>
      <c r="L20" s="5">
        <v>0</v>
      </c>
    </row>
    <row r="21" spans="1:12" ht="21" customHeight="1" x14ac:dyDescent="0.45">
      <c r="A21" s="62" t="s">
        <v>80</v>
      </c>
      <c r="E21" s="75"/>
      <c r="F21" s="82">
        <v>-77926</v>
      </c>
      <c r="G21" s="5"/>
      <c r="H21" s="63">
        <v>-67452</v>
      </c>
      <c r="I21" s="5"/>
      <c r="J21" s="81">
        <v>-25404</v>
      </c>
      <c r="K21" s="5"/>
      <c r="L21" s="63">
        <v>-20293</v>
      </c>
    </row>
    <row r="22" spans="1:12" ht="21" customHeight="1" x14ac:dyDescent="0.45">
      <c r="A22" s="62" t="s">
        <v>81</v>
      </c>
      <c r="E22" s="75"/>
      <c r="F22" s="79">
        <f>SUM(F17:F21)</f>
        <v>84913</v>
      </c>
      <c r="G22" s="79"/>
      <c r="H22" s="83">
        <f>SUM(H17:H21)</f>
        <v>65144</v>
      </c>
      <c r="I22" s="79"/>
      <c r="J22" s="83">
        <f>SUM(J17:J21)</f>
        <v>-3134</v>
      </c>
      <c r="K22" s="79"/>
      <c r="L22" s="83">
        <f>SUM(L17:L21)</f>
        <v>-58</v>
      </c>
    </row>
    <row r="23" spans="1:12" ht="21" customHeight="1" x14ac:dyDescent="0.45">
      <c r="A23" s="62" t="s">
        <v>82</v>
      </c>
      <c r="E23" s="75"/>
      <c r="F23" s="84">
        <v>-9072</v>
      </c>
      <c r="G23" s="5"/>
      <c r="H23" s="63">
        <v>-11743</v>
      </c>
      <c r="I23" s="5"/>
      <c r="J23" s="81">
        <v>-6437</v>
      </c>
      <c r="K23" s="5"/>
      <c r="L23" s="63">
        <v>-7268</v>
      </c>
    </row>
    <row r="24" spans="1:12" ht="21" customHeight="1" x14ac:dyDescent="0.45">
      <c r="A24" s="62" t="s">
        <v>83</v>
      </c>
      <c r="E24" s="75"/>
      <c r="F24" s="84">
        <v>-542</v>
      </c>
      <c r="G24" s="5"/>
      <c r="H24" s="63">
        <v>-748</v>
      </c>
      <c r="I24" s="5"/>
      <c r="J24" s="81">
        <v>0</v>
      </c>
      <c r="K24" s="5"/>
      <c r="L24" s="5">
        <v>0</v>
      </c>
    </row>
    <row r="25" spans="1:12" ht="21" customHeight="1" x14ac:dyDescent="0.45">
      <c r="A25" s="62" t="s">
        <v>84</v>
      </c>
      <c r="E25" s="75"/>
      <c r="F25" s="82">
        <v>0</v>
      </c>
      <c r="G25" s="5"/>
      <c r="H25" s="85">
        <v>0</v>
      </c>
      <c r="I25" s="5"/>
      <c r="J25" s="82">
        <v>57707</v>
      </c>
      <c r="K25" s="5"/>
      <c r="L25" s="86">
        <v>46626</v>
      </c>
    </row>
    <row r="26" spans="1:12" ht="21" customHeight="1" x14ac:dyDescent="0.45">
      <c r="A26" s="67" t="s">
        <v>85</v>
      </c>
      <c r="E26" s="75"/>
      <c r="F26" s="79">
        <f>SUM(F22:F25)</f>
        <v>75299</v>
      </c>
      <c r="G26" s="5"/>
      <c r="H26" s="79">
        <f>SUM(H22:H25)</f>
        <v>52653</v>
      </c>
      <c r="I26" s="5"/>
      <c r="J26" s="79">
        <f>SUM(J22:J25)</f>
        <v>48136</v>
      </c>
      <c r="K26" s="5"/>
      <c r="L26" s="79">
        <f>SUM(L22:L25)</f>
        <v>39300</v>
      </c>
    </row>
    <row r="27" spans="1:12" ht="21" customHeight="1" x14ac:dyDescent="0.45">
      <c r="A27" s="62" t="s">
        <v>86</v>
      </c>
      <c r="E27" s="75"/>
      <c r="F27" s="82">
        <v>-15246</v>
      </c>
      <c r="G27" s="5"/>
      <c r="H27" s="63">
        <v>-8117</v>
      </c>
      <c r="I27" s="5"/>
      <c r="J27" s="82">
        <v>1880</v>
      </c>
      <c r="K27" s="5"/>
      <c r="L27" s="63">
        <v>1401</v>
      </c>
    </row>
    <row r="28" spans="1:12" ht="21.75" customHeight="1" thickBot="1" x14ac:dyDescent="0.5">
      <c r="A28" s="67" t="s">
        <v>87</v>
      </c>
      <c r="F28" s="87">
        <f>SUM(F26:F27)</f>
        <v>60053</v>
      </c>
      <c r="G28" s="5"/>
      <c r="H28" s="87">
        <f>SUM(H26:H27)</f>
        <v>44536</v>
      </c>
      <c r="I28" s="5"/>
      <c r="J28" s="87">
        <f>SUM(J26:J27)</f>
        <v>50016</v>
      </c>
      <c r="K28" s="5"/>
      <c r="L28" s="87">
        <f>SUM(L26:L27)</f>
        <v>40701</v>
      </c>
    </row>
    <row r="29" spans="1:12" s="1" customFormat="1" ht="20.100000000000001" customHeight="1" thickTop="1" x14ac:dyDescent="0.45">
      <c r="B29" s="88"/>
      <c r="C29" s="88"/>
      <c r="D29" s="88"/>
      <c r="E29" s="89"/>
      <c r="F29" s="79"/>
      <c r="G29" s="81"/>
      <c r="H29" s="79"/>
      <c r="I29" s="81"/>
      <c r="J29" s="90"/>
      <c r="K29" s="90"/>
      <c r="L29" s="90"/>
    </row>
    <row r="30" spans="1:12" ht="21" customHeight="1" x14ac:dyDescent="0.45">
      <c r="A30" s="67" t="s">
        <v>88</v>
      </c>
      <c r="B30" s="91"/>
      <c r="C30" s="91"/>
      <c r="D30" s="91"/>
      <c r="E30" s="92"/>
      <c r="F30" s="76"/>
      <c r="G30" s="5"/>
      <c r="H30" s="79"/>
      <c r="I30" s="5"/>
      <c r="J30" s="6"/>
      <c r="K30" s="6"/>
      <c r="L30" s="90"/>
    </row>
    <row r="31" spans="1:12" ht="21" customHeight="1" x14ac:dyDescent="0.45">
      <c r="A31" s="62" t="s">
        <v>89</v>
      </c>
      <c r="C31" s="91"/>
      <c r="D31" s="91"/>
      <c r="F31" s="6">
        <f>+F33-F32</f>
        <v>50016</v>
      </c>
      <c r="G31" s="6"/>
      <c r="H31" s="90">
        <f>+H33-H32</f>
        <v>40701</v>
      </c>
      <c r="I31" s="6"/>
      <c r="J31" s="6">
        <f>+J33-J32</f>
        <v>50016</v>
      </c>
      <c r="K31" s="6"/>
      <c r="L31" s="90">
        <f>+L33-L32</f>
        <v>40701</v>
      </c>
    </row>
    <row r="32" spans="1:12" ht="21" customHeight="1" x14ac:dyDescent="0.45">
      <c r="A32" s="62" t="s">
        <v>90</v>
      </c>
      <c r="F32" s="90">
        <v>10037</v>
      </c>
      <c r="G32" s="6"/>
      <c r="H32" s="63">
        <v>3835</v>
      </c>
      <c r="I32" s="6"/>
      <c r="J32" s="6">
        <v>0</v>
      </c>
      <c r="K32" s="6"/>
      <c r="L32" s="90">
        <v>0</v>
      </c>
    </row>
    <row r="33" spans="1:12" ht="21.75" customHeight="1" thickBot="1" x14ac:dyDescent="0.5">
      <c r="F33" s="93">
        <f>+F28</f>
        <v>60053</v>
      </c>
      <c r="G33" s="94"/>
      <c r="H33" s="95">
        <f>+H28</f>
        <v>44536</v>
      </c>
      <c r="I33" s="94"/>
      <c r="J33" s="93">
        <f>+J28</f>
        <v>50016</v>
      </c>
      <c r="K33" s="94"/>
      <c r="L33" s="95">
        <f>+L28</f>
        <v>40701</v>
      </c>
    </row>
    <row r="34" spans="1:12" ht="20.100000000000001" customHeight="1" thickTop="1" x14ac:dyDescent="0.45">
      <c r="B34" s="91"/>
      <c r="C34" s="91"/>
      <c r="D34" s="91"/>
      <c r="E34" s="92"/>
      <c r="F34" s="5"/>
      <c r="G34" s="5"/>
      <c r="H34" s="81"/>
      <c r="I34" s="5"/>
      <c r="J34" s="6"/>
      <c r="K34" s="6"/>
      <c r="L34" s="90"/>
    </row>
    <row r="35" spans="1:12" ht="21" customHeight="1" x14ac:dyDescent="0.45">
      <c r="A35" s="62" t="s">
        <v>179</v>
      </c>
      <c r="E35" s="75"/>
      <c r="F35" s="96">
        <f>+F31/F36</f>
        <v>0.13047867747380174</v>
      </c>
      <c r="G35" s="4"/>
      <c r="H35" s="96">
        <f>+H31/H36</f>
        <v>0.10617827598890764</v>
      </c>
      <c r="I35" s="4"/>
      <c r="J35" s="96">
        <f>+J31/J36</f>
        <v>0.13047867747380174</v>
      </c>
      <c r="K35" s="4"/>
      <c r="L35" s="96">
        <f>+L31/L36</f>
        <v>0.10617827598890764</v>
      </c>
    </row>
    <row r="36" spans="1:12" ht="21" customHeight="1" x14ac:dyDescent="0.45">
      <c r="A36" s="1" t="s">
        <v>180</v>
      </c>
      <c r="B36" s="2"/>
      <c r="C36" s="2"/>
      <c r="D36" s="2"/>
      <c r="E36" s="75"/>
      <c r="F36" s="3">
        <v>383327</v>
      </c>
      <c r="G36" s="4"/>
      <c r="H36" s="3">
        <v>383327</v>
      </c>
      <c r="I36" s="5"/>
      <c r="J36" s="3">
        <v>383327</v>
      </c>
      <c r="K36" s="6"/>
      <c r="L36" s="3">
        <v>383327</v>
      </c>
    </row>
    <row r="37" spans="1:12" ht="21" customHeight="1" x14ac:dyDescent="0.45">
      <c r="E37" s="75"/>
      <c r="F37" s="96"/>
      <c r="G37" s="4"/>
      <c r="H37" s="96"/>
      <c r="I37" s="4"/>
      <c r="J37" s="96"/>
      <c r="K37" s="4"/>
      <c r="L37" s="96"/>
    </row>
    <row r="38" spans="1:12" ht="20.65" customHeight="1" x14ac:dyDescent="0.45">
      <c r="F38" s="6"/>
      <c r="G38" s="6"/>
      <c r="H38" s="6"/>
      <c r="I38" s="6"/>
      <c r="J38" s="6"/>
      <c r="K38" s="6"/>
      <c r="L38" s="6"/>
    </row>
    <row r="39" spans="1:12" ht="20.100000000000001" customHeight="1" x14ac:dyDescent="0.45">
      <c r="F39" s="76"/>
      <c r="G39" s="5"/>
      <c r="H39" s="76"/>
      <c r="I39" s="76"/>
      <c r="J39" s="97" t="s">
        <v>91</v>
      </c>
      <c r="K39" s="97"/>
      <c r="L39" s="76"/>
    </row>
    <row r="40" spans="1:12" ht="20.100000000000001" customHeight="1" x14ac:dyDescent="0.45">
      <c r="F40" s="76"/>
      <c r="G40" s="5"/>
      <c r="H40" s="76"/>
      <c r="I40" s="76"/>
      <c r="J40" s="98" t="s">
        <v>92</v>
      </c>
      <c r="K40" s="98"/>
      <c r="L40" s="76"/>
    </row>
    <row r="41" spans="1:12" ht="24.75" customHeight="1" x14ac:dyDescent="0.45">
      <c r="F41" s="76"/>
      <c r="G41" s="5"/>
      <c r="H41" s="76"/>
      <c r="I41" s="76"/>
      <c r="J41" s="98"/>
      <c r="K41" s="98"/>
      <c r="L41" s="76"/>
    </row>
    <row r="42" spans="1:12" ht="25.5" customHeight="1" x14ac:dyDescent="0.45">
      <c r="F42" s="76"/>
      <c r="G42" s="5"/>
      <c r="H42" s="76"/>
      <c r="I42" s="76"/>
      <c r="J42" s="98"/>
      <c r="K42" s="98"/>
      <c r="L42" s="76"/>
    </row>
    <row r="43" spans="1:12" ht="25.5" customHeight="1" x14ac:dyDescent="0.45">
      <c r="F43" s="76"/>
      <c r="G43" s="5"/>
      <c r="H43" s="76"/>
      <c r="I43" s="76"/>
      <c r="J43" s="98"/>
      <c r="K43" s="98"/>
      <c r="L43" s="76"/>
    </row>
    <row r="44" spans="1:12" s="7" customFormat="1" x14ac:dyDescent="0.45">
      <c r="A44" s="7" t="s">
        <v>29</v>
      </c>
      <c r="E44" s="8"/>
      <c r="F44" s="8"/>
      <c r="G44" s="8"/>
      <c r="H44" s="99"/>
    </row>
    <row r="45" spans="1:12" s="1" customFormat="1" ht="20.100000000000001" customHeight="1" x14ac:dyDescent="0.45">
      <c r="F45" s="79"/>
      <c r="G45" s="79"/>
      <c r="H45" s="79"/>
      <c r="I45" s="79"/>
      <c r="J45" s="80"/>
      <c r="K45" s="80"/>
      <c r="L45" s="80">
        <v>7</v>
      </c>
    </row>
    <row r="46" spans="1:12" s="1" customFormat="1" ht="20.100000000000001" customHeight="1" x14ac:dyDescent="0.45">
      <c r="A46" s="169" t="s">
        <v>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</row>
    <row r="47" spans="1:12" s="1" customFormat="1" ht="20.100000000000001" customHeight="1" x14ac:dyDescent="0.45">
      <c r="A47" s="169" t="s">
        <v>93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2" s="1" customFormat="1" ht="20.100000000000001" customHeight="1" x14ac:dyDescent="0.45">
      <c r="A48" s="169" t="str">
        <f>+A4</f>
        <v>สำหรับงวดสามเดือนสิ้นสุดวันที่ 31 มีนาคม 2569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</row>
    <row r="49" spans="1:12" s="103" customFormat="1" ht="20.100000000000001" customHeight="1" x14ac:dyDescent="0.45">
      <c r="A49" s="100"/>
      <c r="B49" s="100"/>
      <c r="C49" s="100"/>
      <c r="D49" s="100"/>
      <c r="E49" s="100"/>
      <c r="F49" s="101"/>
      <c r="G49" s="101"/>
      <c r="H49" s="101"/>
      <c r="I49" s="101"/>
      <c r="J49" s="101"/>
      <c r="K49" s="101"/>
      <c r="L49" s="102" t="s">
        <v>2</v>
      </c>
    </row>
    <row r="50" spans="1:12" s="103" customFormat="1" ht="20.100000000000001" customHeight="1" x14ac:dyDescent="0.45">
      <c r="A50" s="104"/>
      <c r="B50" s="104"/>
      <c r="C50" s="104"/>
      <c r="D50" s="104"/>
      <c r="E50" s="105"/>
      <c r="F50" s="170" t="s">
        <v>3</v>
      </c>
      <c r="G50" s="170"/>
      <c r="H50" s="170"/>
      <c r="I50" s="106"/>
      <c r="J50" s="170" t="s">
        <v>4</v>
      </c>
      <c r="K50" s="170"/>
      <c r="L50" s="170"/>
    </row>
    <row r="51" spans="1:12" s="103" customFormat="1" ht="20.100000000000001" customHeight="1" x14ac:dyDescent="0.45">
      <c r="A51" s="107"/>
      <c r="B51" s="107"/>
      <c r="C51" s="107"/>
      <c r="D51" s="107"/>
      <c r="E51" s="108"/>
      <c r="F51" s="108">
        <v>2569</v>
      </c>
      <c r="G51" s="108"/>
      <c r="H51" s="108">
        <v>2568</v>
      </c>
      <c r="I51" s="108"/>
      <c r="J51" s="108">
        <v>2569</v>
      </c>
      <c r="K51" s="108"/>
      <c r="L51" s="108">
        <v>2568</v>
      </c>
    </row>
    <row r="52" spans="1:12" s="67" customFormat="1" ht="20.100000000000001" customHeight="1" x14ac:dyDescent="0.45">
      <c r="E52" s="73"/>
      <c r="F52" s="74"/>
      <c r="G52" s="74"/>
      <c r="H52" s="74"/>
      <c r="I52" s="74"/>
      <c r="J52" s="74"/>
      <c r="K52" s="74"/>
      <c r="L52" s="74"/>
    </row>
    <row r="53" spans="1:12" s="103" customFormat="1" ht="21" customHeight="1" x14ac:dyDescent="0.45">
      <c r="A53" s="103" t="s">
        <v>87</v>
      </c>
      <c r="F53" s="109">
        <f>+F28</f>
        <v>60053</v>
      </c>
      <c r="G53" s="110"/>
      <c r="H53" s="111">
        <f>+H28</f>
        <v>44536</v>
      </c>
      <c r="I53" s="112"/>
      <c r="J53" s="113">
        <f>+J28</f>
        <v>50016</v>
      </c>
      <c r="K53" s="114"/>
      <c r="L53" s="111">
        <f>+L28</f>
        <v>40701</v>
      </c>
    </row>
    <row r="54" spans="1:12" s="103" customFormat="1" ht="21" customHeight="1" x14ac:dyDescent="0.45">
      <c r="A54" s="1"/>
      <c r="F54" s="110"/>
      <c r="G54" s="110"/>
      <c r="H54" s="112"/>
      <c r="I54" s="112"/>
      <c r="J54" s="114"/>
      <c r="K54" s="114"/>
      <c r="L54" s="112"/>
    </row>
    <row r="55" spans="1:12" s="103" customFormat="1" ht="21" customHeight="1" x14ac:dyDescent="0.45">
      <c r="A55" s="103" t="s">
        <v>94</v>
      </c>
      <c r="F55" s="82">
        <v>0</v>
      </c>
      <c r="G55" s="115"/>
      <c r="H55" s="82">
        <v>0</v>
      </c>
      <c r="I55" s="84"/>
      <c r="J55" s="82">
        <v>0</v>
      </c>
      <c r="K55" s="115"/>
      <c r="L55" s="82">
        <v>0</v>
      </c>
    </row>
    <row r="56" spans="1:12" s="103" customFormat="1" ht="21.75" customHeight="1" thickBot="1" x14ac:dyDescent="0.5">
      <c r="A56" s="103" t="s">
        <v>95</v>
      </c>
      <c r="F56" s="116">
        <f>+F53</f>
        <v>60053</v>
      </c>
      <c r="G56" s="117"/>
      <c r="H56" s="116">
        <f>+H53</f>
        <v>44536</v>
      </c>
      <c r="I56" s="118"/>
      <c r="J56" s="116">
        <f>+J53</f>
        <v>50016</v>
      </c>
      <c r="K56" s="115"/>
      <c r="L56" s="116">
        <f>+L53</f>
        <v>40701</v>
      </c>
    </row>
    <row r="57" spans="1:12" s="103" customFormat="1" ht="20.100000000000001" customHeight="1" thickTop="1" x14ac:dyDescent="0.45">
      <c r="F57" s="119"/>
      <c r="G57" s="119"/>
      <c r="H57" s="119"/>
      <c r="I57" s="119"/>
      <c r="J57" s="120"/>
      <c r="K57" s="120"/>
      <c r="L57" s="119"/>
    </row>
    <row r="58" spans="1:12" s="1" customFormat="1" ht="21" customHeight="1" x14ac:dyDescent="0.45">
      <c r="A58" s="103" t="s">
        <v>96</v>
      </c>
      <c r="F58" s="90"/>
      <c r="G58" s="90"/>
      <c r="H58" s="90"/>
      <c r="I58" s="90"/>
      <c r="J58" s="6"/>
      <c r="K58" s="6"/>
      <c r="L58" s="90"/>
    </row>
    <row r="59" spans="1:12" s="1" customFormat="1" ht="21" customHeight="1" x14ac:dyDescent="0.45">
      <c r="A59" s="1" t="s">
        <v>89</v>
      </c>
      <c r="F59" s="81">
        <f>+F61-F60</f>
        <v>50016</v>
      </c>
      <c r="G59" s="81"/>
      <c r="H59" s="5">
        <f>+H61-H60</f>
        <v>40701</v>
      </c>
      <c r="I59" s="81"/>
      <c r="J59" s="5">
        <f>+J61-J60</f>
        <v>50016</v>
      </c>
      <c r="K59" s="5"/>
      <c r="L59" s="81">
        <f>+L61-L60</f>
        <v>40701</v>
      </c>
    </row>
    <row r="60" spans="1:12" s="1" customFormat="1" ht="21" customHeight="1" x14ac:dyDescent="0.45">
      <c r="A60" s="1" t="s">
        <v>90</v>
      </c>
      <c r="F60" s="121">
        <f>+F32</f>
        <v>10037</v>
      </c>
      <c r="G60" s="90"/>
      <c r="H60" s="121">
        <f>+H32</f>
        <v>3835</v>
      </c>
      <c r="I60" s="90"/>
      <c r="J60" s="3">
        <v>0</v>
      </c>
      <c r="K60" s="6"/>
      <c r="L60" s="121">
        <v>0</v>
      </c>
    </row>
    <row r="61" spans="1:12" s="1" customFormat="1" ht="21.75" customHeight="1" thickBot="1" x14ac:dyDescent="0.5">
      <c r="A61" s="1" t="s">
        <v>95</v>
      </c>
      <c r="F61" s="87">
        <f>+F56</f>
        <v>60053</v>
      </c>
      <c r="G61" s="81"/>
      <c r="H61" s="87">
        <f>+H56</f>
        <v>44536</v>
      </c>
      <c r="I61" s="81"/>
      <c r="J61" s="122">
        <f>+J56</f>
        <v>50016</v>
      </c>
      <c r="K61" s="5"/>
      <c r="L61" s="87">
        <f>+L56</f>
        <v>40701</v>
      </c>
    </row>
    <row r="62" spans="1:12" s="1" customFormat="1" ht="20.100000000000001" customHeight="1" thickTop="1" x14ac:dyDescent="0.45">
      <c r="F62" s="79"/>
      <c r="G62" s="81"/>
      <c r="H62" s="79"/>
      <c r="I62" s="81"/>
      <c r="J62" s="80"/>
      <c r="K62" s="80"/>
      <c r="L62" s="79"/>
    </row>
    <row r="63" spans="1:12" s="1" customFormat="1" ht="20.100000000000001" customHeight="1" x14ac:dyDescent="0.45">
      <c r="F63" s="79"/>
      <c r="G63" s="79"/>
      <c r="H63" s="79"/>
      <c r="I63" s="79"/>
      <c r="J63" s="80"/>
      <c r="K63" s="80"/>
      <c r="L63" s="79"/>
    </row>
    <row r="64" spans="1:12" s="1" customFormat="1" ht="20.100000000000001" customHeight="1" x14ac:dyDescent="0.45">
      <c r="F64" s="79"/>
      <c r="G64" s="79"/>
      <c r="H64" s="79"/>
      <c r="I64" s="79"/>
      <c r="J64" s="123" t="s">
        <v>91</v>
      </c>
      <c r="K64" s="123"/>
      <c r="L64" s="79"/>
    </row>
    <row r="65" spans="6:12" s="1" customFormat="1" ht="20.100000000000001" customHeight="1" x14ac:dyDescent="0.45">
      <c r="F65" s="79"/>
      <c r="G65" s="79"/>
      <c r="H65" s="79"/>
      <c r="I65" s="79"/>
      <c r="J65" s="123" t="s">
        <v>92</v>
      </c>
      <c r="K65" s="123"/>
      <c r="L65" s="79"/>
    </row>
    <row r="66" spans="6:12" s="1" customFormat="1" ht="20.100000000000001" customHeight="1" x14ac:dyDescent="0.45">
      <c r="F66" s="79"/>
      <c r="G66" s="79"/>
      <c r="H66" s="79"/>
      <c r="I66" s="79"/>
      <c r="J66" s="123"/>
      <c r="K66" s="123"/>
      <c r="L66" s="79"/>
    </row>
    <row r="67" spans="6:12" s="1" customFormat="1" ht="20.100000000000001" customHeight="1" x14ac:dyDescent="0.45">
      <c r="F67" s="79"/>
      <c r="G67" s="79"/>
      <c r="H67" s="79"/>
      <c r="I67" s="79"/>
      <c r="J67" s="123"/>
      <c r="K67" s="123"/>
      <c r="L67" s="79"/>
    </row>
    <row r="68" spans="6:12" s="1" customFormat="1" ht="20.100000000000001" customHeight="1" x14ac:dyDescent="0.45">
      <c r="F68" s="79"/>
      <c r="G68" s="79"/>
      <c r="H68" s="79"/>
      <c r="I68" s="79"/>
      <c r="J68" s="123"/>
      <c r="K68" s="123"/>
      <c r="L68" s="79"/>
    </row>
    <row r="69" spans="6:12" s="1" customFormat="1" ht="20.100000000000001" customHeight="1" x14ac:dyDescent="0.45">
      <c r="F69" s="79"/>
      <c r="G69" s="79"/>
      <c r="H69" s="79"/>
      <c r="I69" s="79"/>
      <c r="J69" s="123"/>
      <c r="K69" s="123"/>
      <c r="L69" s="79"/>
    </row>
    <row r="70" spans="6:12" s="1" customFormat="1" ht="19.899999999999999" customHeight="1" x14ac:dyDescent="0.45">
      <c r="F70" s="79"/>
      <c r="G70" s="79"/>
      <c r="H70" s="79"/>
      <c r="I70" s="79"/>
      <c r="J70" s="123"/>
      <c r="K70" s="123"/>
      <c r="L70" s="79"/>
    </row>
    <row r="71" spans="6:12" s="1" customFormat="1" ht="20.100000000000001" customHeight="1" x14ac:dyDescent="0.45">
      <c r="F71" s="79"/>
      <c r="G71" s="79"/>
      <c r="H71" s="79"/>
      <c r="I71" s="79"/>
      <c r="J71" s="123"/>
      <c r="K71" s="123"/>
      <c r="L71" s="79"/>
    </row>
    <row r="72" spans="6:12" x14ac:dyDescent="0.45">
      <c r="F72" s="76"/>
      <c r="G72" s="5"/>
      <c r="H72" s="76"/>
      <c r="I72" s="76"/>
      <c r="J72" s="98"/>
      <c r="K72" s="98"/>
      <c r="L72" s="76"/>
    </row>
    <row r="73" spans="6:12" s="1" customFormat="1" ht="20.100000000000001" customHeight="1" x14ac:dyDescent="0.45">
      <c r="F73" s="79"/>
      <c r="G73" s="79"/>
      <c r="H73" s="79"/>
      <c r="I73" s="79"/>
      <c r="J73" s="123"/>
      <c r="K73" s="123"/>
      <c r="L73" s="79"/>
    </row>
    <row r="74" spans="6:12" s="1" customFormat="1" ht="20.100000000000001" customHeight="1" x14ac:dyDescent="0.45">
      <c r="F74" s="79"/>
      <c r="G74" s="79"/>
      <c r="H74" s="79"/>
      <c r="I74" s="79"/>
      <c r="J74" s="123"/>
      <c r="K74" s="123"/>
      <c r="L74" s="79"/>
    </row>
    <row r="75" spans="6:12" s="1" customFormat="1" ht="20.100000000000001" customHeight="1" x14ac:dyDescent="0.45">
      <c r="F75" s="79"/>
      <c r="G75" s="79"/>
      <c r="H75" s="79"/>
      <c r="I75" s="79"/>
      <c r="J75" s="123"/>
      <c r="K75" s="123"/>
      <c r="L75" s="79"/>
    </row>
    <row r="76" spans="6:12" s="1" customFormat="1" ht="20.100000000000001" customHeight="1" x14ac:dyDescent="0.45">
      <c r="F76" s="79"/>
      <c r="G76" s="79"/>
      <c r="H76" s="79"/>
      <c r="I76" s="79"/>
      <c r="J76" s="123"/>
      <c r="K76" s="123"/>
      <c r="L76" s="79"/>
    </row>
    <row r="77" spans="6:12" s="1" customFormat="1" ht="20.100000000000001" customHeight="1" x14ac:dyDescent="0.45">
      <c r="F77" s="79"/>
      <c r="G77" s="79"/>
      <c r="H77" s="79"/>
      <c r="I77" s="79"/>
      <c r="J77" s="123"/>
      <c r="K77" s="123"/>
      <c r="L77" s="79"/>
    </row>
    <row r="78" spans="6:12" s="1" customFormat="1" x14ac:dyDescent="0.45">
      <c r="F78" s="79"/>
      <c r="G78" s="79"/>
      <c r="H78" s="79"/>
      <c r="I78" s="79"/>
      <c r="J78" s="123"/>
      <c r="K78" s="123"/>
      <c r="L78" s="79"/>
    </row>
    <row r="79" spans="6:12" s="1" customFormat="1" ht="23.25" customHeight="1" x14ac:dyDescent="0.45">
      <c r="F79" s="79"/>
      <c r="G79" s="79"/>
      <c r="H79" s="79"/>
      <c r="I79" s="79"/>
      <c r="J79" s="123"/>
      <c r="K79" s="123"/>
      <c r="L79" s="79"/>
    </row>
    <row r="80" spans="6:12" s="1" customFormat="1" ht="21" customHeight="1" x14ac:dyDescent="0.45">
      <c r="F80" s="79"/>
      <c r="G80" s="79"/>
      <c r="H80" s="79"/>
      <c r="I80" s="79"/>
      <c r="J80" s="123"/>
      <c r="K80" s="123"/>
      <c r="L80" s="79"/>
    </row>
    <row r="81" spans="1:12" s="1" customFormat="1" ht="21.75" customHeight="1" x14ac:dyDescent="0.45">
      <c r="F81" s="79"/>
      <c r="G81" s="79"/>
      <c r="H81" s="79"/>
      <c r="I81" s="79"/>
      <c r="J81" s="123"/>
      <c r="K81" s="123"/>
      <c r="L81" s="79"/>
    </row>
    <row r="82" spans="1:12" s="1" customFormat="1" ht="21" customHeight="1" x14ac:dyDescent="0.45">
      <c r="F82" s="79"/>
      <c r="G82" s="79"/>
      <c r="H82" s="79"/>
      <c r="I82" s="79"/>
      <c r="J82" s="123"/>
      <c r="K82" s="123"/>
      <c r="L82" s="79"/>
    </row>
    <row r="83" spans="1:12" s="1" customFormat="1" ht="20.25" customHeight="1" x14ac:dyDescent="0.45">
      <c r="F83" s="79"/>
      <c r="G83" s="79"/>
      <c r="H83" s="79"/>
      <c r="I83" s="79"/>
      <c r="J83" s="123"/>
      <c r="K83" s="123"/>
      <c r="L83" s="79"/>
    </row>
    <row r="84" spans="1:12" s="1" customFormat="1" ht="23.25" customHeight="1" x14ac:dyDescent="0.45">
      <c r="F84" s="79"/>
      <c r="G84" s="79"/>
      <c r="H84" s="79"/>
      <c r="I84" s="79"/>
      <c r="J84" s="123"/>
      <c r="K84" s="123"/>
      <c r="L84" s="79"/>
    </row>
    <row r="85" spans="1:12" s="1" customFormat="1" ht="20.100000000000001" customHeight="1" x14ac:dyDescent="0.45">
      <c r="F85" s="79"/>
      <c r="G85" s="79"/>
      <c r="H85" s="79"/>
      <c r="I85" s="79"/>
      <c r="J85" s="123"/>
      <c r="K85" s="123"/>
      <c r="L85" s="79"/>
    </row>
    <row r="86" spans="1:12" s="1" customFormat="1" ht="21.75" customHeight="1" x14ac:dyDescent="0.45">
      <c r="F86" s="79"/>
      <c r="G86" s="79"/>
      <c r="H86" s="79"/>
      <c r="I86" s="79"/>
      <c r="J86" s="123"/>
      <c r="K86" s="123"/>
      <c r="L86" s="79"/>
    </row>
    <row r="87" spans="1:12" s="1" customFormat="1" ht="20.25" customHeight="1" x14ac:dyDescent="0.45">
      <c r="F87" s="79"/>
      <c r="G87" s="79"/>
      <c r="H87" s="79"/>
      <c r="I87" s="79"/>
      <c r="J87" s="123"/>
      <c r="K87" s="123"/>
      <c r="L87" s="79"/>
    </row>
    <row r="88" spans="1:12" s="1" customFormat="1" x14ac:dyDescent="0.45">
      <c r="F88" s="79"/>
      <c r="G88" s="79"/>
      <c r="H88" s="79"/>
      <c r="I88" s="79"/>
      <c r="J88" s="123"/>
      <c r="K88" s="123"/>
      <c r="L88" s="79"/>
    </row>
    <row r="89" spans="1:12" s="7" customFormat="1" x14ac:dyDescent="0.45">
      <c r="A89" s="7" t="s">
        <v>29</v>
      </c>
      <c r="E89" s="8"/>
      <c r="F89" s="8"/>
      <c r="G89" s="8"/>
      <c r="H89" s="99"/>
    </row>
  </sheetData>
  <mergeCells count="10">
    <mergeCell ref="A47:L47"/>
    <mergeCell ref="A48:L48"/>
    <mergeCell ref="F50:H50"/>
    <mergeCell ref="J50:L50"/>
    <mergeCell ref="A2:L2"/>
    <mergeCell ref="A3:L3"/>
    <mergeCell ref="A4:L4"/>
    <mergeCell ref="F6:H6"/>
    <mergeCell ref="J6:L6"/>
    <mergeCell ref="A46:L46"/>
  </mergeCells>
  <pageMargins left="0.90551181102362199" right="0.511811023622047" top="0.511811023622047" bottom="0.59055118110236204" header="0.118110236220472" footer="0.118110236220472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0"/>
  <sheetViews>
    <sheetView zoomScaleNormal="100" zoomScaleSheetLayoutView="70" workbookViewId="0">
      <selection activeCell="D16" sqref="D16"/>
    </sheetView>
  </sheetViews>
  <sheetFormatPr defaultColWidth="11.375" defaultRowHeight="21" x14ac:dyDescent="0.45"/>
  <cols>
    <col min="1" max="1" width="40.625" style="7" customWidth="1"/>
    <col min="2" max="2" width="4.125" style="7" customWidth="1"/>
    <col min="3" max="3" width="10.75" style="7" customWidth="1"/>
    <col min="4" max="4" width="8.25" style="7" customWidth="1"/>
    <col min="5" max="5" width="1.125" style="7" customWidth="1"/>
    <col min="6" max="6" width="14.625" style="7" customWidth="1"/>
    <col min="7" max="7" width="1" style="7" customWidth="1"/>
    <col min="8" max="8" width="10.125" style="8" customWidth="1"/>
    <col min="9" max="9" width="8.875" style="7" customWidth="1"/>
    <col min="10" max="10" width="3.125" style="7" customWidth="1"/>
    <col min="11" max="11" width="20.75" style="7" customWidth="1"/>
    <col min="12" max="12" width="3.125" style="7" customWidth="1"/>
    <col min="13" max="13" width="9.375" style="7" customWidth="1"/>
    <col min="14" max="14" width="9.875" style="7" customWidth="1"/>
    <col min="15" max="15" width="0.875" style="7" customWidth="1"/>
    <col min="16" max="16" width="8.75" style="7" customWidth="1"/>
    <col min="17" max="17" width="2.375" style="7" customWidth="1"/>
    <col min="18" max="18" width="15.125" style="7" customWidth="1"/>
    <col min="19" max="29" width="11.375" style="7" customWidth="1"/>
    <col min="30" max="255" width="11.375" style="7"/>
    <col min="256" max="256" width="31.125" style="7" customWidth="1"/>
    <col min="257" max="257" width="8.125" style="7" customWidth="1"/>
    <col min="258" max="258" width="11" style="7" customWidth="1"/>
    <col min="259" max="259" width="8.375" style="7" customWidth="1"/>
    <col min="260" max="260" width="1.75" style="7" customWidth="1"/>
    <col min="261" max="261" width="14.375" style="7" customWidth="1"/>
    <col min="262" max="262" width="1.75" style="7" customWidth="1"/>
    <col min="263" max="263" width="10.875" style="7" customWidth="1"/>
    <col min="264" max="264" width="9.75" style="7" customWidth="1"/>
    <col min="265" max="265" width="3.375" style="7" customWidth="1"/>
    <col min="266" max="266" width="20.375" style="7" customWidth="1"/>
    <col min="267" max="267" width="3.375" style="7" customWidth="1"/>
    <col min="268" max="268" width="10.125" style="7" bestFit="1" customWidth="1"/>
    <col min="269" max="269" width="0.375" style="7" customWidth="1"/>
    <col min="270" max="270" width="11.875" style="7" customWidth="1"/>
    <col min="271" max="271" width="0" style="7" hidden="1" customWidth="1"/>
    <col min="272" max="272" width="10" style="7" bestFit="1" customWidth="1"/>
    <col min="273" max="273" width="2.375" style="7" customWidth="1"/>
    <col min="274" max="274" width="15.125" style="7" customWidth="1"/>
    <col min="275" max="285" width="11.375" style="7" customWidth="1"/>
    <col min="286" max="511" width="11.375" style="7"/>
    <col min="512" max="512" width="31.125" style="7" customWidth="1"/>
    <col min="513" max="513" width="8.125" style="7" customWidth="1"/>
    <col min="514" max="514" width="11" style="7" customWidth="1"/>
    <col min="515" max="515" width="8.375" style="7" customWidth="1"/>
    <col min="516" max="516" width="1.75" style="7" customWidth="1"/>
    <col min="517" max="517" width="14.375" style="7" customWidth="1"/>
    <col min="518" max="518" width="1.75" style="7" customWidth="1"/>
    <col min="519" max="519" width="10.875" style="7" customWidth="1"/>
    <col min="520" max="520" width="9.75" style="7" customWidth="1"/>
    <col min="521" max="521" width="3.375" style="7" customWidth="1"/>
    <col min="522" max="522" width="20.375" style="7" customWidth="1"/>
    <col min="523" max="523" width="3.375" style="7" customWidth="1"/>
    <col min="524" max="524" width="10.125" style="7" bestFit="1" customWidth="1"/>
    <col min="525" max="525" width="0.375" style="7" customWidth="1"/>
    <col min="526" max="526" width="11.875" style="7" customWidth="1"/>
    <col min="527" max="527" width="0" style="7" hidden="1" customWidth="1"/>
    <col min="528" max="528" width="10" style="7" bestFit="1" customWidth="1"/>
    <col min="529" max="529" width="2.375" style="7" customWidth="1"/>
    <col min="530" max="530" width="15.125" style="7" customWidth="1"/>
    <col min="531" max="541" width="11.375" style="7" customWidth="1"/>
    <col min="542" max="767" width="11.375" style="7"/>
    <col min="768" max="768" width="31.125" style="7" customWidth="1"/>
    <col min="769" max="769" width="8.125" style="7" customWidth="1"/>
    <col min="770" max="770" width="11" style="7" customWidth="1"/>
    <col min="771" max="771" width="8.375" style="7" customWidth="1"/>
    <col min="772" max="772" width="1.75" style="7" customWidth="1"/>
    <col min="773" max="773" width="14.375" style="7" customWidth="1"/>
    <col min="774" max="774" width="1.75" style="7" customWidth="1"/>
    <col min="775" max="775" width="10.875" style="7" customWidth="1"/>
    <col min="776" max="776" width="9.75" style="7" customWidth="1"/>
    <col min="777" max="777" width="3.375" style="7" customWidth="1"/>
    <col min="778" max="778" width="20.375" style="7" customWidth="1"/>
    <col min="779" max="779" width="3.375" style="7" customWidth="1"/>
    <col min="780" max="780" width="10.125" style="7" bestFit="1" customWidth="1"/>
    <col min="781" max="781" width="0.375" style="7" customWidth="1"/>
    <col min="782" max="782" width="11.875" style="7" customWidth="1"/>
    <col min="783" max="783" width="0" style="7" hidden="1" customWidth="1"/>
    <col min="784" max="784" width="10" style="7" bestFit="1" customWidth="1"/>
    <col min="785" max="785" width="2.375" style="7" customWidth="1"/>
    <col min="786" max="786" width="15.125" style="7" customWidth="1"/>
    <col min="787" max="797" width="11.375" style="7" customWidth="1"/>
    <col min="798" max="1023" width="11.375" style="7"/>
    <col min="1024" max="1024" width="31.125" style="7" customWidth="1"/>
    <col min="1025" max="1025" width="8.125" style="7" customWidth="1"/>
    <col min="1026" max="1026" width="11" style="7" customWidth="1"/>
    <col min="1027" max="1027" width="8.375" style="7" customWidth="1"/>
    <col min="1028" max="1028" width="1.75" style="7" customWidth="1"/>
    <col min="1029" max="1029" width="14.375" style="7" customWidth="1"/>
    <col min="1030" max="1030" width="1.75" style="7" customWidth="1"/>
    <col min="1031" max="1031" width="10.875" style="7" customWidth="1"/>
    <col min="1032" max="1032" width="9.75" style="7" customWidth="1"/>
    <col min="1033" max="1033" width="3.375" style="7" customWidth="1"/>
    <col min="1034" max="1034" width="20.375" style="7" customWidth="1"/>
    <col min="1035" max="1035" width="3.375" style="7" customWidth="1"/>
    <col min="1036" max="1036" width="10.125" style="7" bestFit="1" customWidth="1"/>
    <col min="1037" max="1037" width="0.375" style="7" customWidth="1"/>
    <col min="1038" max="1038" width="11.875" style="7" customWidth="1"/>
    <col min="1039" max="1039" width="0" style="7" hidden="1" customWidth="1"/>
    <col min="1040" max="1040" width="10" style="7" bestFit="1" customWidth="1"/>
    <col min="1041" max="1041" width="2.375" style="7" customWidth="1"/>
    <col min="1042" max="1042" width="15.125" style="7" customWidth="1"/>
    <col min="1043" max="1053" width="11.375" style="7" customWidth="1"/>
    <col min="1054" max="1279" width="11.375" style="7"/>
    <col min="1280" max="1280" width="31.125" style="7" customWidth="1"/>
    <col min="1281" max="1281" width="8.125" style="7" customWidth="1"/>
    <col min="1282" max="1282" width="11" style="7" customWidth="1"/>
    <col min="1283" max="1283" width="8.375" style="7" customWidth="1"/>
    <col min="1284" max="1284" width="1.75" style="7" customWidth="1"/>
    <col min="1285" max="1285" width="14.375" style="7" customWidth="1"/>
    <col min="1286" max="1286" width="1.75" style="7" customWidth="1"/>
    <col min="1287" max="1287" width="10.875" style="7" customWidth="1"/>
    <col min="1288" max="1288" width="9.75" style="7" customWidth="1"/>
    <col min="1289" max="1289" width="3.375" style="7" customWidth="1"/>
    <col min="1290" max="1290" width="20.375" style="7" customWidth="1"/>
    <col min="1291" max="1291" width="3.375" style="7" customWidth="1"/>
    <col min="1292" max="1292" width="10.125" style="7" bestFit="1" customWidth="1"/>
    <col min="1293" max="1293" width="0.375" style="7" customWidth="1"/>
    <col min="1294" max="1294" width="11.875" style="7" customWidth="1"/>
    <col min="1295" max="1295" width="0" style="7" hidden="1" customWidth="1"/>
    <col min="1296" max="1296" width="10" style="7" bestFit="1" customWidth="1"/>
    <col min="1297" max="1297" width="2.375" style="7" customWidth="1"/>
    <col min="1298" max="1298" width="15.125" style="7" customWidth="1"/>
    <col min="1299" max="1309" width="11.375" style="7" customWidth="1"/>
    <col min="1310" max="1535" width="11.375" style="7"/>
    <col min="1536" max="1536" width="31.125" style="7" customWidth="1"/>
    <col min="1537" max="1537" width="8.125" style="7" customWidth="1"/>
    <col min="1538" max="1538" width="11" style="7" customWidth="1"/>
    <col min="1539" max="1539" width="8.375" style="7" customWidth="1"/>
    <col min="1540" max="1540" width="1.75" style="7" customWidth="1"/>
    <col min="1541" max="1541" width="14.375" style="7" customWidth="1"/>
    <col min="1542" max="1542" width="1.75" style="7" customWidth="1"/>
    <col min="1543" max="1543" width="10.875" style="7" customWidth="1"/>
    <col min="1544" max="1544" width="9.75" style="7" customWidth="1"/>
    <col min="1545" max="1545" width="3.375" style="7" customWidth="1"/>
    <col min="1546" max="1546" width="20.375" style="7" customWidth="1"/>
    <col min="1547" max="1547" width="3.375" style="7" customWidth="1"/>
    <col min="1548" max="1548" width="10.125" style="7" bestFit="1" customWidth="1"/>
    <col min="1549" max="1549" width="0.375" style="7" customWidth="1"/>
    <col min="1550" max="1550" width="11.875" style="7" customWidth="1"/>
    <col min="1551" max="1551" width="0" style="7" hidden="1" customWidth="1"/>
    <col min="1552" max="1552" width="10" style="7" bestFit="1" customWidth="1"/>
    <col min="1553" max="1553" width="2.375" style="7" customWidth="1"/>
    <col min="1554" max="1554" width="15.125" style="7" customWidth="1"/>
    <col min="1555" max="1565" width="11.375" style="7" customWidth="1"/>
    <col min="1566" max="1791" width="11.375" style="7"/>
    <col min="1792" max="1792" width="31.125" style="7" customWidth="1"/>
    <col min="1793" max="1793" width="8.125" style="7" customWidth="1"/>
    <col min="1794" max="1794" width="11" style="7" customWidth="1"/>
    <col min="1795" max="1795" width="8.375" style="7" customWidth="1"/>
    <col min="1796" max="1796" width="1.75" style="7" customWidth="1"/>
    <col min="1797" max="1797" width="14.375" style="7" customWidth="1"/>
    <col min="1798" max="1798" width="1.75" style="7" customWidth="1"/>
    <col min="1799" max="1799" width="10.875" style="7" customWidth="1"/>
    <col min="1800" max="1800" width="9.75" style="7" customWidth="1"/>
    <col min="1801" max="1801" width="3.375" style="7" customWidth="1"/>
    <col min="1802" max="1802" width="20.375" style="7" customWidth="1"/>
    <col min="1803" max="1803" width="3.375" style="7" customWidth="1"/>
    <col min="1804" max="1804" width="10.125" style="7" bestFit="1" customWidth="1"/>
    <col min="1805" max="1805" width="0.375" style="7" customWidth="1"/>
    <col min="1806" max="1806" width="11.875" style="7" customWidth="1"/>
    <col min="1807" max="1807" width="0" style="7" hidden="1" customWidth="1"/>
    <col min="1808" max="1808" width="10" style="7" bestFit="1" customWidth="1"/>
    <col min="1809" max="1809" width="2.375" style="7" customWidth="1"/>
    <col min="1810" max="1810" width="15.125" style="7" customWidth="1"/>
    <col min="1811" max="1821" width="11.375" style="7" customWidth="1"/>
    <col min="1822" max="2047" width="11.375" style="7"/>
    <col min="2048" max="2048" width="31.125" style="7" customWidth="1"/>
    <col min="2049" max="2049" width="8.125" style="7" customWidth="1"/>
    <col min="2050" max="2050" width="11" style="7" customWidth="1"/>
    <col min="2051" max="2051" width="8.375" style="7" customWidth="1"/>
    <col min="2052" max="2052" width="1.75" style="7" customWidth="1"/>
    <col min="2053" max="2053" width="14.375" style="7" customWidth="1"/>
    <col min="2054" max="2054" width="1.75" style="7" customWidth="1"/>
    <col min="2055" max="2055" width="10.875" style="7" customWidth="1"/>
    <col min="2056" max="2056" width="9.75" style="7" customWidth="1"/>
    <col min="2057" max="2057" width="3.375" style="7" customWidth="1"/>
    <col min="2058" max="2058" width="20.375" style="7" customWidth="1"/>
    <col min="2059" max="2059" width="3.375" style="7" customWidth="1"/>
    <col min="2060" max="2060" width="10.125" style="7" bestFit="1" customWidth="1"/>
    <col min="2061" max="2061" width="0.375" style="7" customWidth="1"/>
    <col min="2062" max="2062" width="11.875" style="7" customWidth="1"/>
    <col min="2063" max="2063" width="0" style="7" hidden="1" customWidth="1"/>
    <col min="2064" max="2064" width="10" style="7" bestFit="1" customWidth="1"/>
    <col min="2065" max="2065" width="2.375" style="7" customWidth="1"/>
    <col min="2066" max="2066" width="15.125" style="7" customWidth="1"/>
    <col min="2067" max="2077" width="11.375" style="7" customWidth="1"/>
    <col min="2078" max="2303" width="11.375" style="7"/>
    <col min="2304" max="2304" width="31.125" style="7" customWidth="1"/>
    <col min="2305" max="2305" width="8.125" style="7" customWidth="1"/>
    <col min="2306" max="2306" width="11" style="7" customWidth="1"/>
    <col min="2307" max="2307" width="8.375" style="7" customWidth="1"/>
    <col min="2308" max="2308" width="1.75" style="7" customWidth="1"/>
    <col min="2309" max="2309" width="14.375" style="7" customWidth="1"/>
    <col min="2310" max="2310" width="1.75" style="7" customWidth="1"/>
    <col min="2311" max="2311" width="10.875" style="7" customWidth="1"/>
    <col min="2312" max="2312" width="9.75" style="7" customWidth="1"/>
    <col min="2313" max="2313" width="3.375" style="7" customWidth="1"/>
    <col min="2314" max="2314" width="20.375" style="7" customWidth="1"/>
    <col min="2315" max="2315" width="3.375" style="7" customWidth="1"/>
    <col min="2316" max="2316" width="10.125" style="7" bestFit="1" customWidth="1"/>
    <col min="2317" max="2317" width="0.375" style="7" customWidth="1"/>
    <col min="2318" max="2318" width="11.875" style="7" customWidth="1"/>
    <col min="2319" max="2319" width="0" style="7" hidden="1" customWidth="1"/>
    <col min="2320" max="2320" width="10" style="7" bestFit="1" customWidth="1"/>
    <col min="2321" max="2321" width="2.375" style="7" customWidth="1"/>
    <col min="2322" max="2322" width="15.125" style="7" customWidth="1"/>
    <col min="2323" max="2333" width="11.375" style="7" customWidth="1"/>
    <col min="2334" max="2559" width="11.375" style="7"/>
    <col min="2560" max="2560" width="31.125" style="7" customWidth="1"/>
    <col min="2561" max="2561" width="8.125" style="7" customWidth="1"/>
    <col min="2562" max="2562" width="11" style="7" customWidth="1"/>
    <col min="2563" max="2563" width="8.375" style="7" customWidth="1"/>
    <col min="2564" max="2564" width="1.75" style="7" customWidth="1"/>
    <col min="2565" max="2565" width="14.375" style="7" customWidth="1"/>
    <col min="2566" max="2566" width="1.75" style="7" customWidth="1"/>
    <col min="2567" max="2567" width="10.875" style="7" customWidth="1"/>
    <col min="2568" max="2568" width="9.75" style="7" customWidth="1"/>
    <col min="2569" max="2569" width="3.375" style="7" customWidth="1"/>
    <col min="2570" max="2570" width="20.375" style="7" customWidth="1"/>
    <col min="2571" max="2571" width="3.375" style="7" customWidth="1"/>
    <col min="2572" max="2572" width="10.125" style="7" bestFit="1" customWidth="1"/>
    <col min="2573" max="2573" width="0.375" style="7" customWidth="1"/>
    <col min="2574" max="2574" width="11.875" style="7" customWidth="1"/>
    <col min="2575" max="2575" width="0" style="7" hidden="1" customWidth="1"/>
    <col min="2576" max="2576" width="10" style="7" bestFit="1" customWidth="1"/>
    <col min="2577" max="2577" width="2.375" style="7" customWidth="1"/>
    <col min="2578" max="2578" width="15.125" style="7" customWidth="1"/>
    <col min="2579" max="2589" width="11.375" style="7" customWidth="1"/>
    <col min="2590" max="2815" width="11.375" style="7"/>
    <col min="2816" max="2816" width="31.125" style="7" customWidth="1"/>
    <col min="2817" max="2817" width="8.125" style="7" customWidth="1"/>
    <col min="2818" max="2818" width="11" style="7" customWidth="1"/>
    <col min="2819" max="2819" width="8.375" style="7" customWidth="1"/>
    <col min="2820" max="2820" width="1.75" style="7" customWidth="1"/>
    <col min="2821" max="2821" width="14.375" style="7" customWidth="1"/>
    <col min="2822" max="2822" width="1.75" style="7" customWidth="1"/>
    <col min="2823" max="2823" width="10.875" style="7" customWidth="1"/>
    <col min="2824" max="2824" width="9.75" style="7" customWidth="1"/>
    <col min="2825" max="2825" width="3.375" style="7" customWidth="1"/>
    <col min="2826" max="2826" width="20.375" style="7" customWidth="1"/>
    <col min="2827" max="2827" width="3.375" style="7" customWidth="1"/>
    <col min="2828" max="2828" width="10.125" style="7" bestFit="1" customWidth="1"/>
    <col min="2829" max="2829" width="0.375" style="7" customWidth="1"/>
    <col min="2830" max="2830" width="11.875" style="7" customWidth="1"/>
    <col min="2831" max="2831" width="0" style="7" hidden="1" customWidth="1"/>
    <col min="2832" max="2832" width="10" style="7" bestFit="1" customWidth="1"/>
    <col min="2833" max="2833" width="2.375" style="7" customWidth="1"/>
    <col min="2834" max="2834" width="15.125" style="7" customWidth="1"/>
    <col min="2835" max="2845" width="11.375" style="7" customWidth="1"/>
    <col min="2846" max="3071" width="11.375" style="7"/>
    <col min="3072" max="3072" width="31.125" style="7" customWidth="1"/>
    <col min="3073" max="3073" width="8.125" style="7" customWidth="1"/>
    <col min="3074" max="3074" width="11" style="7" customWidth="1"/>
    <col min="3075" max="3075" width="8.375" style="7" customWidth="1"/>
    <col min="3076" max="3076" width="1.75" style="7" customWidth="1"/>
    <col min="3077" max="3077" width="14.375" style="7" customWidth="1"/>
    <col min="3078" max="3078" width="1.75" style="7" customWidth="1"/>
    <col min="3079" max="3079" width="10.875" style="7" customWidth="1"/>
    <col min="3080" max="3080" width="9.75" style="7" customWidth="1"/>
    <col min="3081" max="3081" width="3.375" style="7" customWidth="1"/>
    <col min="3082" max="3082" width="20.375" style="7" customWidth="1"/>
    <col min="3083" max="3083" width="3.375" style="7" customWidth="1"/>
    <col min="3084" max="3084" width="10.125" style="7" bestFit="1" customWidth="1"/>
    <col min="3085" max="3085" width="0.375" style="7" customWidth="1"/>
    <col min="3086" max="3086" width="11.875" style="7" customWidth="1"/>
    <col min="3087" max="3087" width="0" style="7" hidden="1" customWidth="1"/>
    <col min="3088" max="3088" width="10" style="7" bestFit="1" customWidth="1"/>
    <col min="3089" max="3089" width="2.375" style="7" customWidth="1"/>
    <col min="3090" max="3090" width="15.125" style="7" customWidth="1"/>
    <col min="3091" max="3101" width="11.375" style="7" customWidth="1"/>
    <col min="3102" max="3327" width="11.375" style="7"/>
    <col min="3328" max="3328" width="31.125" style="7" customWidth="1"/>
    <col min="3329" max="3329" width="8.125" style="7" customWidth="1"/>
    <col min="3330" max="3330" width="11" style="7" customWidth="1"/>
    <col min="3331" max="3331" width="8.375" style="7" customWidth="1"/>
    <col min="3332" max="3332" width="1.75" style="7" customWidth="1"/>
    <col min="3333" max="3333" width="14.375" style="7" customWidth="1"/>
    <col min="3334" max="3334" width="1.75" style="7" customWidth="1"/>
    <col min="3335" max="3335" width="10.875" style="7" customWidth="1"/>
    <col min="3336" max="3336" width="9.75" style="7" customWidth="1"/>
    <col min="3337" max="3337" width="3.375" style="7" customWidth="1"/>
    <col min="3338" max="3338" width="20.375" style="7" customWidth="1"/>
    <col min="3339" max="3339" width="3.375" style="7" customWidth="1"/>
    <col min="3340" max="3340" width="10.125" style="7" bestFit="1" customWidth="1"/>
    <col min="3341" max="3341" width="0.375" style="7" customWidth="1"/>
    <col min="3342" max="3342" width="11.875" style="7" customWidth="1"/>
    <col min="3343" max="3343" width="0" style="7" hidden="1" customWidth="1"/>
    <col min="3344" max="3344" width="10" style="7" bestFit="1" customWidth="1"/>
    <col min="3345" max="3345" width="2.375" style="7" customWidth="1"/>
    <col min="3346" max="3346" width="15.125" style="7" customWidth="1"/>
    <col min="3347" max="3357" width="11.375" style="7" customWidth="1"/>
    <col min="3358" max="3583" width="11.375" style="7"/>
    <col min="3584" max="3584" width="31.125" style="7" customWidth="1"/>
    <col min="3585" max="3585" width="8.125" style="7" customWidth="1"/>
    <col min="3586" max="3586" width="11" style="7" customWidth="1"/>
    <col min="3587" max="3587" width="8.375" style="7" customWidth="1"/>
    <col min="3588" max="3588" width="1.75" style="7" customWidth="1"/>
    <col min="3589" max="3589" width="14.375" style="7" customWidth="1"/>
    <col min="3590" max="3590" width="1.75" style="7" customWidth="1"/>
    <col min="3591" max="3591" width="10.875" style="7" customWidth="1"/>
    <col min="3592" max="3592" width="9.75" style="7" customWidth="1"/>
    <col min="3593" max="3593" width="3.375" style="7" customWidth="1"/>
    <col min="3594" max="3594" width="20.375" style="7" customWidth="1"/>
    <col min="3595" max="3595" width="3.375" style="7" customWidth="1"/>
    <col min="3596" max="3596" width="10.125" style="7" bestFit="1" customWidth="1"/>
    <col min="3597" max="3597" width="0.375" style="7" customWidth="1"/>
    <col min="3598" max="3598" width="11.875" style="7" customWidth="1"/>
    <col min="3599" max="3599" width="0" style="7" hidden="1" customWidth="1"/>
    <col min="3600" max="3600" width="10" style="7" bestFit="1" customWidth="1"/>
    <col min="3601" max="3601" width="2.375" style="7" customWidth="1"/>
    <col min="3602" max="3602" width="15.125" style="7" customWidth="1"/>
    <col min="3603" max="3613" width="11.375" style="7" customWidth="1"/>
    <col min="3614" max="3839" width="11.375" style="7"/>
    <col min="3840" max="3840" width="31.125" style="7" customWidth="1"/>
    <col min="3841" max="3841" width="8.125" style="7" customWidth="1"/>
    <col min="3842" max="3842" width="11" style="7" customWidth="1"/>
    <col min="3843" max="3843" width="8.375" style="7" customWidth="1"/>
    <col min="3844" max="3844" width="1.75" style="7" customWidth="1"/>
    <col min="3845" max="3845" width="14.375" style="7" customWidth="1"/>
    <col min="3846" max="3846" width="1.75" style="7" customWidth="1"/>
    <col min="3847" max="3847" width="10.875" style="7" customWidth="1"/>
    <col min="3848" max="3848" width="9.75" style="7" customWidth="1"/>
    <col min="3849" max="3849" width="3.375" style="7" customWidth="1"/>
    <col min="3850" max="3850" width="20.375" style="7" customWidth="1"/>
    <col min="3851" max="3851" width="3.375" style="7" customWidth="1"/>
    <col min="3852" max="3852" width="10.125" style="7" bestFit="1" customWidth="1"/>
    <col min="3853" max="3853" width="0.375" style="7" customWidth="1"/>
    <col min="3854" max="3854" width="11.875" style="7" customWidth="1"/>
    <col min="3855" max="3855" width="0" style="7" hidden="1" customWidth="1"/>
    <col min="3856" max="3856" width="10" style="7" bestFit="1" customWidth="1"/>
    <col min="3857" max="3857" width="2.375" style="7" customWidth="1"/>
    <col min="3858" max="3858" width="15.125" style="7" customWidth="1"/>
    <col min="3859" max="3869" width="11.375" style="7" customWidth="1"/>
    <col min="3870" max="4095" width="11.375" style="7"/>
    <col min="4096" max="4096" width="31.125" style="7" customWidth="1"/>
    <col min="4097" max="4097" width="8.125" style="7" customWidth="1"/>
    <col min="4098" max="4098" width="11" style="7" customWidth="1"/>
    <col min="4099" max="4099" width="8.375" style="7" customWidth="1"/>
    <col min="4100" max="4100" width="1.75" style="7" customWidth="1"/>
    <col min="4101" max="4101" width="14.375" style="7" customWidth="1"/>
    <col min="4102" max="4102" width="1.75" style="7" customWidth="1"/>
    <col min="4103" max="4103" width="10.875" style="7" customWidth="1"/>
    <col min="4104" max="4104" width="9.75" style="7" customWidth="1"/>
    <col min="4105" max="4105" width="3.375" style="7" customWidth="1"/>
    <col min="4106" max="4106" width="20.375" style="7" customWidth="1"/>
    <col min="4107" max="4107" width="3.375" style="7" customWidth="1"/>
    <col min="4108" max="4108" width="10.125" style="7" bestFit="1" customWidth="1"/>
    <col min="4109" max="4109" width="0.375" style="7" customWidth="1"/>
    <col min="4110" max="4110" width="11.875" style="7" customWidth="1"/>
    <col min="4111" max="4111" width="0" style="7" hidden="1" customWidth="1"/>
    <col min="4112" max="4112" width="10" style="7" bestFit="1" customWidth="1"/>
    <col min="4113" max="4113" width="2.375" style="7" customWidth="1"/>
    <col min="4114" max="4114" width="15.125" style="7" customWidth="1"/>
    <col min="4115" max="4125" width="11.375" style="7" customWidth="1"/>
    <col min="4126" max="4351" width="11.375" style="7"/>
    <col min="4352" max="4352" width="31.125" style="7" customWidth="1"/>
    <col min="4353" max="4353" width="8.125" style="7" customWidth="1"/>
    <col min="4354" max="4354" width="11" style="7" customWidth="1"/>
    <col min="4355" max="4355" width="8.375" style="7" customWidth="1"/>
    <col min="4356" max="4356" width="1.75" style="7" customWidth="1"/>
    <col min="4357" max="4357" width="14.375" style="7" customWidth="1"/>
    <col min="4358" max="4358" width="1.75" style="7" customWidth="1"/>
    <col min="4359" max="4359" width="10.875" style="7" customWidth="1"/>
    <col min="4360" max="4360" width="9.75" style="7" customWidth="1"/>
    <col min="4361" max="4361" width="3.375" style="7" customWidth="1"/>
    <col min="4362" max="4362" width="20.375" style="7" customWidth="1"/>
    <col min="4363" max="4363" width="3.375" style="7" customWidth="1"/>
    <col min="4364" max="4364" width="10.125" style="7" bestFit="1" customWidth="1"/>
    <col min="4365" max="4365" width="0.375" style="7" customWidth="1"/>
    <col min="4366" max="4366" width="11.875" style="7" customWidth="1"/>
    <col min="4367" max="4367" width="0" style="7" hidden="1" customWidth="1"/>
    <col min="4368" max="4368" width="10" style="7" bestFit="1" customWidth="1"/>
    <col min="4369" max="4369" width="2.375" style="7" customWidth="1"/>
    <col min="4370" max="4370" width="15.125" style="7" customWidth="1"/>
    <col min="4371" max="4381" width="11.375" style="7" customWidth="1"/>
    <col min="4382" max="4607" width="11.375" style="7"/>
    <col min="4608" max="4608" width="31.125" style="7" customWidth="1"/>
    <col min="4609" max="4609" width="8.125" style="7" customWidth="1"/>
    <col min="4610" max="4610" width="11" style="7" customWidth="1"/>
    <col min="4611" max="4611" width="8.375" style="7" customWidth="1"/>
    <col min="4612" max="4612" width="1.75" style="7" customWidth="1"/>
    <col min="4613" max="4613" width="14.375" style="7" customWidth="1"/>
    <col min="4614" max="4614" width="1.75" style="7" customWidth="1"/>
    <col min="4615" max="4615" width="10.875" style="7" customWidth="1"/>
    <col min="4616" max="4616" width="9.75" style="7" customWidth="1"/>
    <col min="4617" max="4617" width="3.375" style="7" customWidth="1"/>
    <col min="4618" max="4618" width="20.375" style="7" customWidth="1"/>
    <col min="4619" max="4619" width="3.375" style="7" customWidth="1"/>
    <col min="4620" max="4620" width="10.125" style="7" bestFit="1" customWidth="1"/>
    <col min="4621" max="4621" width="0.375" style="7" customWidth="1"/>
    <col min="4622" max="4622" width="11.875" style="7" customWidth="1"/>
    <col min="4623" max="4623" width="0" style="7" hidden="1" customWidth="1"/>
    <col min="4624" max="4624" width="10" style="7" bestFit="1" customWidth="1"/>
    <col min="4625" max="4625" width="2.375" style="7" customWidth="1"/>
    <col min="4626" max="4626" width="15.125" style="7" customWidth="1"/>
    <col min="4627" max="4637" width="11.375" style="7" customWidth="1"/>
    <col min="4638" max="4863" width="11.375" style="7"/>
    <col min="4864" max="4864" width="31.125" style="7" customWidth="1"/>
    <col min="4865" max="4865" width="8.125" style="7" customWidth="1"/>
    <col min="4866" max="4866" width="11" style="7" customWidth="1"/>
    <col min="4867" max="4867" width="8.375" style="7" customWidth="1"/>
    <col min="4868" max="4868" width="1.75" style="7" customWidth="1"/>
    <col min="4869" max="4869" width="14.375" style="7" customWidth="1"/>
    <col min="4870" max="4870" width="1.75" style="7" customWidth="1"/>
    <col min="4871" max="4871" width="10.875" style="7" customWidth="1"/>
    <col min="4872" max="4872" width="9.75" style="7" customWidth="1"/>
    <col min="4873" max="4873" width="3.375" style="7" customWidth="1"/>
    <col min="4874" max="4874" width="20.375" style="7" customWidth="1"/>
    <col min="4875" max="4875" width="3.375" style="7" customWidth="1"/>
    <col min="4876" max="4876" width="10.125" style="7" bestFit="1" customWidth="1"/>
    <col min="4877" max="4877" width="0.375" style="7" customWidth="1"/>
    <col min="4878" max="4878" width="11.875" style="7" customWidth="1"/>
    <col min="4879" max="4879" width="0" style="7" hidden="1" customWidth="1"/>
    <col min="4880" max="4880" width="10" style="7" bestFit="1" customWidth="1"/>
    <col min="4881" max="4881" width="2.375" style="7" customWidth="1"/>
    <col min="4882" max="4882" width="15.125" style="7" customWidth="1"/>
    <col min="4883" max="4893" width="11.375" style="7" customWidth="1"/>
    <col min="4894" max="5119" width="11.375" style="7"/>
    <col min="5120" max="5120" width="31.125" style="7" customWidth="1"/>
    <col min="5121" max="5121" width="8.125" style="7" customWidth="1"/>
    <col min="5122" max="5122" width="11" style="7" customWidth="1"/>
    <col min="5123" max="5123" width="8.375" style="7" customWidth="1"/>
    <col min="5124" max="5124" width="1.75" style="7" customWidth="1"/>
    <col min="5125" max="5125" width="14.375" style="7" customWidth="1"/>
    <col min="5126" max="5126" width="1.75" style="7" customWidth="1"/>
    <col min="5127" max="5127" width="10.875" style="7" customWidth="1"/>
    <col min="5128" max="5128" width="9.75" style="7" customWidth="1"/>
    <col min="5129" max="5129" width="3.375" style="7" customWidth="1"/>
    <col min="5130" max="5130" width="20.375" style="7" customWidth="1"/>
    <col min="5131" max="5131" width="3.375" style="7" customWidth="1"/>
    <col min="5132" max="5132" width="10.125" style="7" bestFit="1" customWidth="1"/>
    <col min="5133" max="5133" width="0.375" style="7" customWidth="1"/>
    <col min="5134" max="5134" width="11.875" style="7" customWidth="1"/>
    <col min="5135" max="5135" width="0" style="7" hidden="1" customWidth="1"/>
    <col min="5136" max="5136" width="10" style="7" bestFit="1" customWidth="1"/>
    <col min="5137" max="5137" width="2.375" style="7" customWidth="1"/>
    <col min="5138" max="5138" width="15.125" style="7" customWidth="1"/>
    <col min="5139" max="5149" width="11.375" style="7" customWidth="1"/>
    <col min="5150" max="5375" width="11.375" style="7"/>
    <col min="5376" max="5376" width="31.125" style="7" customWidth="1"/>
    <col min="5377" max="5377" width="8.125" style="7" customWidth="1"/>
    <col min="5378" max="5378" width="11" style="7" customWidth="1"/>
    <col min="5379" max="5379" width="8.375" style="7" customWidth="1"/>
    <col min="5380" max="5380" width="1.75" style="7" customWidth="1"/>
    <col min="5381" max="5381" width="14.375" style="7" customWidth="1"/>
    <col min="5382" max="5382" width="1.75" style="7" customWidth="1"/>
    <col min="5383" max="5383" width="10.875" style="7" customWidth="1"/>
    <col min="5384" max="5384" width="9.75" style="7" customWidth="1"/>
    <col min="5385" max="5385" width="3.375" style="7" customWidth="1"/>
    <col min="5386" max="5386" width="20.375" style="7" customWidth="1"/>
    <col min="5387" max="5387" width="3.375" style="7" customWidth="1"/>
    <col min="5388" max="5388" width="10.125" style="7" bestFit="1" customWidth="1"/>
    <col min="5389" max="5389" width="0.375" style="7" customWidth="1"/>
    <col min="5390" max="5390" width="11.875" style="7" customWidth="1"/>
    <col min="5391" max="5391" width="0" style="7" hidden="1" customWidth="1"/>
    <col min="5392" max="5392" width="10" style="7" bestFit="1" customWidth="1"/>
    <col min="5393" max="5393" width="2.375" style="7" customWidth="1"/>
    <col min="5394" max="5394" width="15.125" style="7" customWidth="1"/>
    <col min="5395" max="5405" width="11.375" style="7" customWidth="1"/>
    <col min="5406" max="5631" width="11.375" style="7"/>
    <col min="5632" max="5632" width="31.125" style="7" customWidth="1"/>
    <col min="5633" max="5633" width="8.125" style="7" customWidth="1"/>
    <col min="5634" max="5634" width="11" style="7" customWidth="1"/>
    <col min="5635" max="5635" width="8.375" style="7" customWidth="1"/>
    <col min="5636" max="5636" width="1.75" style="7" customWidth="1"/>
    <col min="5637" max="5637" width="14.375" style="7" customWidth="1"/>
    <col min="5638" max="5638" width="1.75" style="7" customWidth="1"/>
    <col min="5639" max="5639" width="10.875" style="7" customWidth="1"/>
    <col min="5640" max="5640" width="9.75" style="7" customWidth="1"/>
    <col min="5641" max="5641" width="3.375" style="7" customWidth="1"/>
    <col min="5642" max="5642" width="20.375" style="7" customWidth="1"/>
    <col min="5643" max="5643" width="3.375" style="7" customWidth="1"/>
    <col min="5644" max="5644" width="10.125" style="7" bestFit="1" customWidth="1"/>
    <col min="5645" max="5645" width="0.375" style="7" customWidth="1"/>
    <col min="5646" max="5646" width="11.875" style="7" customWidth="1"/>
    <col min="5647" max="5647" width="0" style="7" hidden="1" customWidth="1"/>
    <col min="5648" max="5648" width="10" style="7" bestFit="1" customWidth="1"/>
    <col min="5649" max="5649" width="2.375" style="7" customWidth="1"/>
    <col min="5650" max="5650" width="15.125" style="7" customWidth="1"/>
    <col min="5651" max="5661" width="11.375" style="7" customWidth="1"/>
    <col min="5662" max="5887" width="11.375" style="7"/>
    <col min="5888" max="5888" width="31.125" style="7" customWidth="1"/>
    <col min="5889" max="5889" width="8.125" style="7" customWidth="1"/>
    <col min="5890" max="5890" width="11" style="7" customWidth="1"/>
    <col min="5891" max="5891" width="8.375" style="7" customWidth="1"/>
    <col min="5892" max="5892" width="1.75" style="7" customWidth="1"/>
    <col min="5893" max="5893" width="14.375" style="7" customWidth="1"/>
    <col min="5894" max="5894" width="1.75" style="7" customWidth="1"/>
    <col min="5895" max="5895" width="10.875" style="7" customWidth="1"/>
    <col min="5896" max="5896" width="9.75" style="7" customWidth="1"/>
    <col min="5897" max="5897" width="3.375" style="7" customWidth="1"/>
    <col min="5898" max="5898" width="20.375" style="7" customWidth="1"/>
    <col min="5899" max="5899" width="3.375" style="7" customWidth="1"/>
    <col min="5900" max="5900" width="10.125" style="7" bestFit="1" customWidth="1"/>
    <col min="5901" max="5901" width="0.375" style="7" customWidth="1"/>
    <col min="5902" max="5902" width="11.875" style="7" customWidth="1"/>
    <col min="5903" max="5903" width="0" style="7" hidden="1" customWidth="1"/>
    <col min="5904" max="5904" width="10" style="7" bestFit="1" customWidth="1"/>
    <col min="5905" max="5905" width="2.375" style="7" customWidth="1"/>
    <col min="5906" max="5906" width="15.125" style="7" customWidth="1"/>
    <col min="5907" max="5917" width="11.375" style="7" customWidth="1"/>
    <col min="5918" max="6143" width="11.375" style="7"/>
    <col min="6144" max="6144" width="31.125" style="7" customWidth="1"/>
    <col min="6145" max="6145" width="8.125" style="7" customWidth="1"/>
    <col min="6146" max="6146" width="11" style="7" customWidth="1"/>
    <col min="6147" max="6147" width="8.375" style="7" customWidth="1"/>
    <col min="6148" max="6148" width="1.75" style="7" customWidth="1"/>
    <col min="6149" max="6149" width="14.375" style="7" customWidth="1"/>
    <col min="6150" max="6150" width="1.75" style="7" customWidth="1"/>
    <col min="6151" max="6151" width="10.875" style="7" customWidth="1"/>
    <col min="6152" max="6152" width="9.75" style="7" customWidth="1"/>
    <col min="6153" max="6153" width="3.375" style="7" customWidth="1"/>
    <col min="6154" max="6154" width="20.375" style="7" customWidth="1"/>
    <col min="6155" max="6155" width="3.375" style="7" customWidth="1"/>
    <col min="6156" max="6156" width="10.125" style="7" bestFit="1" customWidth="1"/>
    <col min="6157" max="6157" width="0.375" style="7" customWidth="1"/>
    <col min="6158" max="6158" width="11.875" style="7" customWidth="1"/>
    <col min="6159" max="6159" width="0" style="7" hidden="1" customWidth="1"/>
    <col min="6160" max="6160" width="10" style="7" bestFit="1" customWidth="1"/>
    <col min="6161" max="6161" width="2.375" style="7" customWidth="1"/>
    <col min="6162" max="6162" width="15.125" style="7" customWidth="1"/>
    <col min="6163" max="6173" width="11.375" style="7" customWidth="1"/>
    <col min="6174" max="6399" width="11.375" style="7"/>
    <col min="6400" max="6400" width="31.125" style="7" customWidth="1"/>
    <col min="6401" max="6401" width="8.125" style="7" customWidth="1"/>
    <col min="6402" max="6402" width="11" style="7" customWidth="1"/>
    <col min="6403" max="6403" width="8.375" style="7" customWidth="1"/>
    <col min="6404" max="6404" width="1.75" style="7" customWidth="1"/>
    <col min="6405" max="6405" width="14.375" style="7" customWidth="1"/>
    <col min="6406" max="6406" width="1.75" style="7" customWidth="1"/>
    <col min="6407" max="6407" width="10.875" style="7" customWidth="1"/>
    <col min="6408" max="6408" width="9.75" style="7" customWidth="1"/>
    <col min="6409" max="6409" width="3.375" style="7" customWidth="1"/>
    <col min="6410" max="6410" width="20.375" style="7" customWidth="1"/>
    <col min="6411" max="6411" width="3.375" style="7" customWidth="1"/>
    <col min="6412" max="6412" width="10.125" style="7" bestFit="1" customWidth="1"/>
    <col min="6413" max="6413" width="0.375" style="7" customWidth="1"/>
    <col min="6414" max="6414" width="11.875" style="7" customWidth="1"/>
    <col min="6415" max="6415" width="0" style="7" hidden="1" customWidth="1"/>
    <col min="6416" max="6416" width="10" style="7" bestFit="1" customWidth="1"/>
    <col min="6417" max="6417" width="2.375" style="7" customWidth="1"/>
    <col min="6418" max="6418" width="15.125" style="7" customWidth="1"/>
    <col min="6419" max="6429" width="11.375" style="7" customWidth="1"/>
    <col min="6430" max="6655" width="11.375" style="7"/>
    <col min="6656" max="6656" width="31.125" style="7" customWidth="1"/>
    <col min="6657" max="6657" width="8.125" style="7" customWidth="1"/>
    <col min="6658" max="6658" width="11" style="7" customWidth="1"/>
    <col min="6659" max="6659" width="8.375" style="7" customWidth="1"/>
    <col min="6660" max="6660" width="1.75" style="7" customWidth="1"/>
    <col min="6661" max="6661" width="14.375" style="7" customWidth="1"/>
    <col min="6662" max="6662" width="1.75" style="7" customWidth="1"/>
    <col min="6663" max="6663" width="10.875" style="7" customWidth="1"/>
    <col min="6664" max="6664" width="9.75" style="7" customWidth="1"/>
    <col min="6665" max="6665" width="3.375" style="7" customWidth="1"/>
    <col min="6666" max="6666" width="20.375" style="7" customWidth="1"/>
    <col min="6667" max="6667" width="3.375" style="7" customWidth="1"/>
    <col min="6668" max="6668" width="10.125" style="7" bestFit="1" customWidth="1"/>
    <col min="6669" max="6669" width="0.375" style="7" customWidth="1"/>
    <col min="6670" max="6670" width="11.875" style="7" customWidth="1"/>
    <col min="6671" max="6671" width="0" style="7" hidden="1" customWidth="1"/>
    <col min="6672" max="6672" width="10" style="7" bestFit="1" customWidth="1"/>
    <col min="6673" max="6673" width="2.375" style="7" customWidth="1"/>
    <col min="6674" max="6674" width="15.125" style="7" customWidth="1"/>
    <col min="6675" max="6685" width="11.375" style="7" customWidth="1"/>
    <col min="6686" max="6911" width="11.375" style="7"/>
    <col min="6912" max="6912" width="31.125" style="7" customWidth="1"/>
    <col min="6913" max="6913" width="8.125" style="7" customWidth="1"/>
    <col min="6914" max="6914" width="11" style="7" customWidth="1"/>
    <col min="6915" max="6915" width="8.375" style="7" customWidth="1"/>
    <col min="6916" max="6916" width="1.75" style="7" customWidth="1"/>
    <col min="6917" max="6917" width="14.375" style="7" customWidth="1"/>
    <col min="6918" max="6918" width="1.75" style="7" customWidth="1"/>
    <col min="6919" max="6919" width="10.875" style="7" customWidth="1"/>
    <col min="6920" max="6920" width="9.75" style="7" customWidth="1"/>
    <col min="6921" max="6921" width="3.375" style="7" customWidth="1"/>
    <col min="6922" max="6922" width="20.375" style="7" customWidth="1"/>
    <col min="6923" max="6923" width="3.375" style="7" customWidth="1"/>
    <col min="6924" max="6924" width="10.125" style="7" bestFit="1" customWidth="1"/>
    <col min="6925" max="6925" width="0.375" style="7" customWidth="1"/>
    <col min="6926" max="6926" width="11.875" style="7" customWidth="1"/>
    <col min="6927" max="6927" width="0" style="7" hidden="1" customWidth="1"/>
    <col min="6928" max="6928" width="10" style="7" bestFit="1" customWidth="1"/>
    <col min="6929" max="6929" width="2.375" style="7" customWidth="1"/>
    <col min="6930" max="6930" width="15.125" style="7" customWidth="1"/>
    <col min="6931" max="6941" width="11.375" style="7" customWidth="1"/>
    <col min="6942" max="7167" width="11.375" style="7"/>
    <col min="7168" max="7168" width="31.125" style="7" customWidth="1"/>
    <col min="7169" max="7169" width="8.125" style="7" customWidth="1"/>
    <col min="7170" max="7170" width="11" style="7" customWidth="1"/>
    <col min="7171" max="7171" width="8.375" style="7" customWidth="1"/>
    <col min="7172" max="7172" width="1.75" style="7" customWidth="1"/>
    <col min="7173" max="7173" width="14.375" style="7" customWidth="1"/>
    <col min="7174" max="7174" width="1.75" style="7" customWidth="1"/>
    <col min="7175" max="7175" width="10.875" style="7" customWidth="1"/>
    <col min="7176" max="7176" width="9.75" style="7" customWidth="1"/>
    <col min="7177" max="7177" width="3.375" style="7" customWidth="1"/>
    <col min="7178" max="7178" width="20.375" style="7" customWidth="1"/>
    <col min="7179" max="7179" width="3.375" style="7" customWidth="1"/>
    <col min="7180" max="7180" width="10.125" style="7" bestFit="1" customWidth="1"/>
    <col min="7181" max="7181" width="0.375" style="7" customWidth="1"/>
    <col min="7182" max="7182" width="11.875" style="7" customWidth="1"/>
    <col min="7183" max="7183" width="0" style="7" hidden="1" customWidth="1"/>
    <col min="7184" max="7184" width="10" style="7" bestFit="1" customWidth="1"/>
    <col min="7185" max="7185" width="2.375" style="7" customWidth="1"/>
    <col min="7186" max="7186" width="15.125" style="7" customWidth="1"/>
    <col min="7187" max="7197" width="11.375" style="7" customWidth="1"/>
    <col min="7198" max="7423" width="11.375" style="7"/>
    <col min="7424" max="7424" width="31.125" style="7" customWidth="1"/>
    <col min="7425" max="7425" width="8.125" style="7" customWidth="1"/>
    <col min="7426" max="7426" width="11" style="7" customWidth="1"/>
    <col min="7427" max="7427" width="8.375" style="7" customWidth="1"/>
    <col min="7428" max="7428" width="1.75" style="7" customWidth="1"/>
    <col min="7429" max="7429" width="14.375" style="7" customWidth="1"/>
    <col min="7430" max="7430" width="1.75" style="7" customWidth="1"/>
    <col min="7431" max="7431" width="10.875" style="7" customWidth="1"/>
    <col min="7432" max="7432" width="9.75" style="7" customWidth="1"/>
    <col min="7433" max="7433" width="3.375" style="7" customWidth="1"/>
    <col min="7434" max="7434" width="20.375" style="7" customWidth="1"/>
    <col min="7435" max="7435" width="3.375" style="7" customWidth="1"/>
    <col min="7436" max="7436" width="10.125" style="7" bestFit="1" customWidth="1"/>
    <col min="7437" max="7437" width="0.375" style="7" customWidth="1"/>
    <col min="7438" max="7438" width="11.875" style="7" customWidth="1"/>
    <col min="7439" max="7439" width="0" style="7" hidden="1" customWidth="1"/>
    <col min="7440" max="7440" width="10" style="7" bestFit="1" customWidth="1"/>
    <col min="7441" max="7441" width="2.375" style="7" customWidth="1"/>
    <col min="7442" max="7442" width="15.125" style="7" customWidth="1"/>
    <col min="7443" max="7453" width="11.375" style="7" customWidth="1"/>
    <col min="7454" max="7679" width="11.375" style="7"/>
    <col min="7680" max="7680" width="31.125" style="7" customWidth="1"/>
    <col min="7681" max="7681" width="8.125" style="7" customWidth="1"/>
    <col min="7682" max="7682" width="11" style="7" customWidth="1"/>
    <col min="7683" max="7683" width="8.375" style="7" customWidth="1"/>
    <col min="7684" max="7684" width="1.75" style="7" customWidth="1"/>
    <col min="7685" max="7685" width="14.375" style="7" customWidth="1"/>
    <col min="7686" max="7686" width="1.75" style="7" customWidth="1"/>
    <col min="7687" max="7687" width="10.875" style="7" customWidth="1"/>
    <col min="7688" max="7688" width="9.75" style="7" customWidth="1"/>
    <col min="7689" max="7689" width="3.375" style="7" customWidth="1"/>
    <col min="7690" max="7690" width="20.375" style="7" customWidth="1"/>
    <col min="7691" max="7691" width="3.375" style="7" customWidth="1"/>
    <col min="7692" max="7692" width="10.125" style="7" bestFit="1" customWidth="1"/>
    <col min="7693" max="7693" width="0.375" style="7" customWidth="1"/>
    <col min="7694" max="7694" width="11.875" style="7" customWidth="1"/>
    <col min="7695" max="7695" width="0" style="7" hidden="1" customWidth="1"/>
    <col min="7696" max="7696" width="10" style="7" bestFit="1" customWidth="1"/>
    <col min="7697" max="7697" width="2.375" style="7" customWidth="1"/>
    <col min="7698" max="7698" width="15.125" style="7" customWidth="1"/>
    <col min="7699" max="7709" width="11.375" style="7" customWidth="1"/>
    <col min="7710" max="7935" width="11.375" style="7"/>
    <col min="7936" max="7936" width="31.125" style="7" customWidth="1"/>
    <col min="7937" max="7937" width="8.125" style="7" customWidth="1"/>
    <col min="7938" max="7938" width="11" style="7" customWidth="1"/>
    <col min="7939" max="7939" width="8.375" style="7" customWidth="1"/>
    <col min="7940" max="7940" width="1.75" style="7" customWidth="1"/>
    <col min="7941" max="7941" width="14.375" style="7" customWidth="1"/>
    <col min="7942" max="7942" width="1.75" style="7" customWidth="1"/>
    <col min="7943" max="7943" width="10.875" style="7" customWidth="1"/>
    <col min="7944" max="7944" width="9.75" style="7" customWidth="1"/>
    <col min="7945" max="7945" width="3.375" style="7" customWidth="1"/>
    <col min="7946" max="7946" width="20.375" style="7" customWidth="1"/>
    <col min="7947" max="7947" width="3.375" style="7" customWidth="1"/>
    <col min="7948" max="7948" width="10.125" style="7" bestFit="1" customWidth="1"/>
    <col min="7949" max="7949" width="0.375" style="7" customWidth="1"/>
    <col min="7950" max="7950" width="11.875" style="7" customWidth="1"/>
    <col min="7951" max="7951" width="0" style="7" hidden="1" customWidth="1"/>
    <col min="7952" max="7952" width="10" style="7" bestFit="1" customWidth="1"/>
    <col min="7953" max="7953" width="2.375" style="7" customWidth="1"/>
    <col min="7954" max="7954" width="15.125" style="7" customWidth="1"/>
    <col min="7955" max="7965" width="11.375" style="7" customWidth="1"/>
    <col min="7966" max="8191" width="11.375" style="7"/>
    <col min="8192" max="8192" width="31.125" style="7" customWidth="1"/>
    <col min="8193" max="8193" width="8.125" style="7" customWidth="1"/>
    <col min="8194" max="8194" width="11" style="7" customWidth="1"/>
    <col min="8195" max="8195" width="8.375" style="7" customWidth="1"/>
    <col min="8196" max="8196" width="1.75" style="7" customWidth="1"/>
    <col min="8197" max="8197" width="14.375" style="7" customWidth="1"/>
    <col min="8198" max="8198" width="1.75" style="7" customWidth="1"/>
    <col min="8199" max="8199" width="10.875" style="7" customWidth="1"/>
    <col min="8200" max="8200" width="9.75" style="7" customWidth="1"/>
    <col min="8201" max="8201" width="3.375" style="7" customWidth="1"/>
    <col min="8202" max="8202" width="20.375" style="7" customWidth="1"/>
    <col min="8203" max="8203" width="3.375" style="7" customWidth="1"/>
    <col min="8204" max="8204" width="10.125" style="7" bestFit="1" customWidth="1"/>
    <col min="8205" max="8205" width="0.375" style="7" customWidth="1"/>
    <col min="8206" max="8206" width="11.875" style="7" customWidth="1"/>
    <col min="8207" max="8207" width="0" style="7" hidden="1" customWidth="1"/>
    <col min="8208" max="8208" width="10" style="7" bestFit="1" customWidth="1"/>
    <col min="8209" max="8209" width="2.375" style="7" customWidth="1"/>
    <col min="8210" max="8210" width="15.125" style="7" customWidth="1"/>
    <col min="8211" max="8221" width="11.375" style="7" customWidth="1"/>
    <col min="8222" max="8447" width="11.375" style="7"/>
    <col min="8448" max="8448" width="31.125" style="7" customWidth="1"/>
    <col min="8449" max="8449" width="8.125" style="7" customWidth="1"/>
    <col min="8450" max="8450" width="11" style="7" customWidth="1"/>
    <col min="8451" max="8451" width="8.375" style="7" customWidth="1"/>
    <col min="8452" max="8452" width="1.75" style="7" customWidth="1"/>
    <col min="8453" max="8453" width="14.375" style="7" customWidth="1"/>
    <col min="8454" max="8454" width="1.75" style="7" customWidth="1"/>
    <col min="8455" max="8455" width="10.875" style="7" customWidth="1"/>
    <col min="8456" max="8456" width="9.75" style="7" customWidth="1"/>
    <col min="8457" max="8457" width="3.375" style="7" customWidth="1"/>
    <col min="8458" max="8458" width="20.375" style="7" customWidth="1"/>
    <col min="8459" max="8459" width="3.375" style="7" customWidth="1"/>
    <col min="8460" max="8460" width="10.125" style="7" bestFit="1" customWidth="1"/>
    <col min="8461" max="8461" width="0.375" style="7" customWidth="1"/>
    <col min="8462" max="8462" width="11.875" style="7" customWidth="1"/>
    <col min="8463" max="8463" width="0" style="7" hidden="1" customWidth="1"/>
    <col min="8464" max="8464" width="10" style="7" bestFit="1" customWidth="1"/>
    <col min="8465" max="8465" width="2.375" style="7" customWidth="1"/>
    <col min="8466" max="8466" width="15.125" style="7" customWidth="1"/>
    <col min="8467" max="8477" width="11.375" style="7" customWidth="1"/>
    <col min="8478" max="8703" width="11.375" style="7"/>
    <col min="8704" max="8704" width="31.125" style="7" customWidth="1"/>
    <col min="8705" max="8705" width="8.125" style="7" customWidth="1"/>
    <col min="8706" max="8706" width="11" style="7" customWidth="1"/>
    <col min="8707" max="8707" width="8.375" style="7" customWidth="1"/>
    <col min="8708" max="8708" width="1.75" style="7" customWidth="1"/>
    <col min="8709" max="8709" width="14.375" style="7" customWidth="1"/>
    <col min="8710" max="8710" width="1.75" style="7" customWidth="1"/>
    <col min="8711" max="8711" width="10.875" style="7" customWidth="1"/>
    <col min="8712" max="8712" width="9.75" style="7" customWidth="1"/>
    <col min="8713" max="8713" width="3.375" style="7" customWidth="1"/>
    <col min="8714" max="8714" width="20.375" style="7" customWidth="1"/>
    <col min="8715" max="8715" width="3.375" style="7" customWidth="1"/>
    <col min="8716" max="8716" width="10.125" style="7" bestFit="1" customWidth="1"/>
    <col min="8717" max="8717" width="0.375" style="7" customWidth="1"/>
    <col min="8718" max="8718" width="11.875" style="7" customWidth="1"/>
    <col min="8719" max="8719" width="0" style="7" hidden="1" customWidth="1"/>
    <col min="8720" max="8720" width="10" style="7" bestFit="1" customWidth="1"/>
    <col min="8721" max="8721" width="2.375" style="7" customWidth="1"/>
    <col min="8722" max="8722" width="15.125" style="7" customWidth="1"/>
    <col min="8723" max="8733" width="11.375" style="7" customWidth="1"/>
    <col min="8734" max="8959" width="11.375" style="7"/>
    <col min="8960" max="8960" width="31.125" style="7" customWidth="1"/>
    <col min="8961" max="8961" width="8.125" style="7" customWidth="1"/>
    <col min="8962" max="8962" width="11" style="7" customWidth="1"/>
    <col min="8963" max="8963" width="8.375" style="7" customWidth="1"/>
    <col min="8964" max="8964" width="1.75" style="7" customWidth="1"/>
    <col min="8965" max="8965" width="14.375" style="7" customWidth="1"/>
    <col min="8966" max="8966" width="1.75" style="7" customWidth="1"/>
    <col min="8967" max="8967" width="10.875" style="7" customWidth="1"/>
    <col min="8968" max="8968" width="9.75" style="7" customWidth="1"/>
    <col min="8969" max="8969" width="3.375" style="7" customWidth="1"/>
    <col min="8970" max="8970" width="20.375" style="7" customWidth="1"/>
    <col min="8971" max="8971" width="3.375" style="7" customWidth="1"/>
    <col min="8972" max="8972" width="10.125" style="7" bestFit="1" customWidth="1"/>
    <col min="8973" max="8973" width="0.375" style="7" customWidth="1"/>
    <col min="8974" max="8974" width="11.875" style="7" customWidth="1"/>
    <col min="8975" max="8975" width="0" style="7" hidden="1" customWidth="1"/>
    <col min="8976" max="8976" width="10" style="7" bestFit="1" customWidth="1"/>
    <col min="8977" max="8977" width="2.375" style="7" customWidth="1"/>
    <col min="8978" max="8978" width="15.125" style="7" customWidth="1"/>
    <col min="8979" max="8989" width="11.375" style="7" customWidth="1"/>
    <col min="8990" max="9215" width="11.375" style="7"/>
    <col min="9216" max="9216" width="31.125" style="7" customWidth="1"/>
    <col min="9217" max="9217" width="8.125" style="7" customWidth="1"/>
    <col min="9218" max="9218" width="11" style="7" customWidth="1"/>
    <col min="9219" max="9219" width="8.375" style="7" customWidth="1"/>
    <col min="9220" max="9220" width="1.75" style="7" customWidth="1"/>
    <col min="9221" max="9221" width="14.375" style="7" customWidth="1"/>
    <col min="9222" max="9222" width="1.75" style="7" customWidth="1"/>
    <col min="9223" max="9223" width="10.875" style="7" customWidth="1"/>
    <col min="9224" max="9224" width="9.75" style="7" customWidth="1"/>
    <col min="9225" max="9225" width="3.375" style="7" customWidth="1"/>
    <col min="9226" max="9226" width="20.375" style="7" customWidth="1"/>
    <col min="9227" max="9227" width="3.375" style="7" customWidth="1"/>
    <col min="9228" max="9228" width="10.125" style="7" bestFit="1" customWidth="1"/>
    <col min="9229" max="9229" width="0.375" style="7" customWidth="1"/>
    <col min="9230" max="9230" width="11.875" style="7" customWidth="1"/>
    <col min="9231" max="9231" width="0" style="7" hidden="1" customWidth="1"/>
    <col min="9232" max="9232" width="10" style="7" bestFit="1" customWidth="1"/>
    <col min="9233" max="9233" width="2.375" style="7" customWidth="1"/>
    <col min="9234" max="9234" width="15.125" style="7" customWidth="1"/>
    <col min="9235" max="9245" width="11.375" style="7" customWidth="1"/>
    <col min="9246" max="9471" width="11.375" style="7"/>
    <col min="9472" max="9472" width="31.125" style="7" customWidth="1"/>
    <col min="9473" max="9473" width="8.125" style="7" customWidth="1"/>
    <col min="9474" max="9474" width="11" style="7" customWidth="1"/>
    <col min="9475" max="9475" width="8.375" style="7" customWidth="1"/>
    <col min="9476" max="9476" width="1.75" style="7" customWidth="1"/>
    <col min="9477" max="9477" width="14.375" style="7" customWidth="1"/>
    <col min="9478" max="9478" width="1.75" style="7" customWidth="1"/>
    <col min="9479" max="9479" width="10.875" style="7" customWidth="1"/>
    <col min="9480" max="9480" width="9.75" style="7" customWidth="1"/>
    <col min="9481" max="9481" width="3.375" style="7" customWidth="1"/>
    <col min="9482" max="9482" width="20.375" style="7" customWidth="1"/>
    <col min="9483" max="9483" width="3.375" style="7" customWidth="1"/>
    <col min="9484" max="9484" width="10.125" style="7" bestFit="1" customWidth="1"/>
    <col min="9485" max="9485" width="0.375" style="7" customWidth="1"/>
    <col min="9486" max="9486" width="11.875" style="7" customWidth="1"/>
    <col min="9487" max="9487" width="0" style="7" hidden="1" customWidth="1"/>
    <col min="9488" max="9488" width="10" style="7" bestFit="1" customWidth="1"/>
    <col min="9489" max="9489" width="2.375" style="7" customWidth="1"/>
    <col min="9490" max="9490" width="15.125" style="7" customWidth="1"/>
    <col min="9491" max="9501" width="11.375" style="7" customWidth="1"/>
    <col min="9502" max="9727" width="11.375" style="7"/>
    <col min="9728" max="9728" width="31.125" style="7" customWidth="1"/>
    <col min="9729" max="9729" width="8.125" style="7" customWidth="1"/>
    <col min="9730" max="9730" width="11" style="7" customWidth="1"/>
    <col min="9731" max="9731" width="8.375" style="7" customWidth="1"/>
    <col min="9732" max="9732" width="1.75" style="7" customWidth="1"/>
    <col min="9733" max="9733" width="14.375" style="7" customWidth="1"/>
    <col min="9734" max="9734" width="1.75" style="7" customWidth="1"/>
    <col min="9735" max="9735" width="10.875" style="7" customWidth="1"/>
    <col min="9736" max="9736" width="9.75" style="7" customWidth="1"/>
    <col min="9737" max="9737" width="3.375" style="7" customWidth="1"/>
    <col min="9738" max="9738" width="20.375" style="7" customWidth="1"/>
    <col min="9739" max="9739" width="3.375" style="7" customWidth="1"/>
    <col min="9740" max="9740" width="10.125" style="7" bestFit="1" customWidth="1"/>
    <col min="9741" max="9741" width="0.375" style="7" customWidth="1"/>
    <col min="9742" max="9742" width="11.875" style="7" customWidth="1"/>
    <col min="9743" max="9743" width="0" style="7" hidden="1" customWidth="1"/>
    <col min="9744" max="9744" width="10" style="7" bestFit="1" customWidth="1"/>
    <col min="9745" max="9745" width="2.375" style="7" customWidth="1"/>
    <col min="9746" max="9746" width="15.125" style="7" customWidth="1"/>
    <col min="9747" max="9757" width="11.375" style="7" customWidth="1"/>
    <col min="9758" max="9983" width="11.375" style="7"/>
    <col min="9984" max="9984" width="31.125" style="7" customWidth="1"/>
    <col min="9985" max="9985" width="8.125" style="7" customWidth="1"/>
    <col min="9986" max="9986" width="11" style="7" customWidth="1"/>
    <col min="9987" max="9987" width="8.375" style="7" customWidth="1"/>
    <col min="9988" max="9988" width="1.75" style="7" customWidth="1"/>
    <col min="9989" max="9989" width="14.375" style="7" customWidth="1"/>
    <col min="9990" max="9990" width="1.75" style="7" customWidth="1"/>
    <col min="9991" max="9991" width="10.875" style="7" customWidth="1"/>
    <col min="9992" max="9992" width="9.75" style="7" customWidth="1"/>
    <col min="9993" max="9993" width="3.375" style="7" customWidth="1"/>
    <col min="9994" max="9994" width="20.375" style="7" customWidth="1"/>
    <col min="9995" max="9995" width="3.375" style="7" customWidth="1"/>
    <col min="9996" max="9996" width="10.125" style="7" bestFit="1" customWidth="1"/>
    <col min="9997" max="9997" width="0.375" style="7" customWidth="1"/>
    <col min="9998" max="9998" width="11.875" style="7" customWidth="1"/>
    <col min="9999" max="9999" width="0" style="7" hidden="1" customWidth="1"/>
    <col min="10000" max="10000" width="10" style="7" bestFit="1" customWidth="1"/>
    <col min="10001" max="10001" width="2.375" style="7" customWidth="1"/>
    <col min="10002" max="10002" width="15.125" style="7" customWidth="1"/>
    <col min="10003" max="10013" width="11.375" style="7" customWidth="1"/>
    <col min="10014" max="10239" width="11.375" style="7"/>
    <col min="10240" max="10240" width="31.125" style="7" customWidth="1"/>
    <col min="10241" max="10241" width="8.125" style="7" customWidth="1"/>
    <col min="10242" max="10242" width="11" style="7" customWidth="1"/>
    <col min="10243" max="10243" width="8.375" style="7" customWidth="1"/>
    <col min="10244" max="10244" width="1.75" style="7" customWidth="1"/>
    <col min="10245" max="10245" width="14.375" style="7" customWidth="1"/>
    <col min="10246" max="10246" width="1.75" style="7" customWidth="1"/>
    <col min="10247" max="10247" width="10.875" style="7" customWidth="1"/>
    <col min="10248" max="10248" width="9.75" style="7" customWidth="1"/>
    <col min="10249" max="10249" width="3.375" style="7" customWidth="1"/>
    <col min="10250" max="10250" width="20.375" style="7" customWidth="1"/>
    <col min="10251" max="10251" width="3.375" style="7" customWidth="1"/>
    <col min="10252" max="10252" width="10.125" style="7" bestFit="1" customWidth="1"/>
    <col min="10253" max="10253" width="0.375" style="7" customWidth="1"/>
    <col min="10254" max="10254" width="11.875" style="7" customWidth="1"/>
    <col min="10255" max="10255" width="0" style="7" hidden="1" customWidth="1"/>
    <col min="10256" max="10256" width="10" style="7" bestFit="1" customWidth="1"/>
    <col min="10257" max="10257" width="2.375" style="7" customWidth="1"/>
    <col min="10258" max="10258" width="15.125" style="7" customWidth="1"/>
    <col min="10259" max="10269" width="11.375" style="7" customWidth="1"/>
    <col min="10270" max="10495" width="11.375" style="7"/>
    <col min="10496" max="10496" width="31.125" style="7" customWidth="1"/>
    <col min="10497" max="10497" width="8.125" style="7" customWidth="1"/>
    <col min="10498" max="10498" width="11" style="7" customWidth="1"/>
    <col min="10499" max="10499" width="8.375" style="7" customWidth="1"/>
    <col min="10500" max="10500" width="1.75" style="7" customWidth="1"/>
    <col min="10501" max="10501" width="14.375" style="7" customWidth="1"/>
    <col min="10502" max="10502" width="1.75" style="7" customWidth="1"/>
    <col min="10503" max="10503" width="10.875" style="7" customWidth="1"/>
    <col min="10504" max="10504" width="9.75" style="7" customWidth="1"/>
    <col min="10505" max="10505" width="3.375" style="7" customWidth="1"/>
    <col min="10506" max="10506" width="20.375" style="7" customWidth="1"/>
    <col min="10507" max="10507" width="3.375" style="7" customWidth="1"/>
    <col min="10508" max="10508" width="10.125" style="7" bestFit="1" customWidth="1"/>
    <col min="10509" max="10509" width="0.375" style="7" customWidth="1"/>
    <col min="10510" max="10510" width="11.875" style="7" customWidth="1"/>
    <col min="10511" max="10511" width="0" style="7" hidden="1" customWidth="1"/>
    <col min="10512" max="10512" width="10" style="7" bestFit="1" customWidth="1"/>
    <col min="10513" max="10513" width="2.375" style="7" customWidth="1"/>
    <col min="10514" max="10514" width="15.125" style="7" customWidth="1"/>
    <col min="10515" max="10525" width="11.375" style="7" customWidth="1"/>
    <col min="10526" max="10751" width="11.375" style="7"/>
    <col min="10752" max="10752" width="31.125" style="7" customWidth="1"/>
    <col min="10753" max="10753" width="8.125" style="7" customWidth="1"/>
    <col min="10754" max="10754" width="11" style="7" customWidth="1"/>
    <col min="10755" max="10755" width="8.375" style="7" customWidth="1"/>
    <col min="10756" max="10756" width="1.75" style="7" customWidth="1"/>
    <col min="10757" max="10757" width="14.375" style="7" customWidth="1"/>
    <col min="10758" max="10758" width="1.75" style="7" customWidth="1"/>
    <col min="10759" max="10759" width="10.875" style="7" customWidth="1"/>
    <col min="10760" max="10760" width="9.75" style="7" customWidth="1"/>
    <col min="10761" max="10761" width="3.375" style="7" customWidth="1"/>
    <col min="10762" max="10762" width="20.375" style="7" customWidth="1"/>
    <col min="10763" max="10763" width="3.375" style="7" customWidth="1"/>
    <col min="10764" max="10764" width="10.125" style="7" bestFit="1" customWidth="1"/>
    <col min="10765" max="10765" width="0.375" style="7" customWidth="1"/>
    <col min="10766" max="10766" width="11.875" style="7" customWidth="1"/>
    <col min="10767" max="10767" width="0" style="7" hidden="1" customWidth="1"/>
    <col min="10768" max="10768" width="10" style="7" bestFit="1" customWidth="1"/>
    <col min="10769" max="10769" width="2.375" style="7" customWidth="1"/>
    <col min="10770" max="10770" width="15.125" style="7" customWidth="1"/>
    <col min="10771" max="10781" width="11.375" style="7" customWidth="1"/>
    <col min="10782" max="11007" width="11.375" style="7"/>
    <col min="11008" max="11008" width="31.125" style="7" customWidth="1"/>
    <col min="11009" max="11009" width="8.125" style="7" customWidth="1"/>
    <col min="11010" max="11010" width="11" style="7" customWidth="1"/>
    <col min="11011" max="11011" width="8.375" style="7" customWidth="1"/>
    <col min="11012" max="11012" width="1.75" style="7" customWidth="1"/>
    <col min="11013" max="11013" width="14.375" style="7" customWidth="1"/>
    <col min="11014" max="11014" width="1.75" style="7" customWidth="1"/>
    <col min="11015" max="11015" width="10.875" style="7" customWidth="1"/>
    <col min="11016" max="11016" width="9.75" style="7" customWidth="1"/>
    <col min="11017" max="11017" width="3.375" style="7" customWidth="1"/>
    <col min="11018" max="11018" width="20.375" style="7" customWidth="1"/>
    <col min="11019" max="11019" width="3.375" style="7" customWidth="1"/>
    <col min="11020" max="11020" width="10.125" style="7" bestFit="1" customWidth="1"/>
    <col min="11021" max="11021" width="0.375" style="7" customWidth="1"/>
    <col min="11022" max="11022" width="11.875" style="7" customWidth="1"/>
    <col min="11023" max="11023" width="0" style="7" hidden="1" customWidth="1"/>
    <col min="11024" max="11024" width="10" style="7" bestFit="1" customWidth="1"/>
    <col min="11025" max="11025" width="2.375" style="7" customWidth="1"/>
    <col min="11026" max="11026" width="15.125" style="7" customWidth="1"/>
    <col min="11027" max="11037" width="11.375" style="7" customWidth="1"/>
    <col min="11038" max="11263" width="11.375" style="7"/>
    <col min="11264" max="11264" width="31.125" style="7" customWidth="1"/>
    <col min="11265" max="11265" width="8.125" style="7" customWidth="1"/>
    <col min="11266" max="11266" width="11" style="7" customWidth="1"/>
    <col min="11267" max="11267" width="8.375" style="7" customWidth="1"/>
    <col min="11268" max="11268" width="1.75" style="7" customWidth="1"/>
    <col min="11269" max="11269" width="14.375" style="7" customWidth="1"/>
    <col min="11270" max="11270" width="1.75" style="7" customWidth="1"/>
    <col min="11271" max="11271" width="10.875" style="7" customWidth="1"/>
    <col min="11272" max="11272" width="9.75" style="7" customWidth="1"/>
    <col min="11273" max="11273" width="3.375" style="7" customWidth="1"/>
    <col min="11274" max="11274" width="20.375" style="7" customWidth="1"/>
    <col min="11275" max="11275" width="3.375" style="7" customWidth="1"/>
    <col min="11276" max="11276" width="10.125" style="7" bestFit="1" customWidth="1"/>
    <col min="11277" max="11277" width="0.375" style="7" customWidth="1"/>
    <col min="11278" max="11278" width="11.875" style="7" customWidth="1"/>
    <col min="11279" max="11279" width="0" style="7" hidden="1" customWidth="1"/>
    <col min="11280" max="11280" width="10" style="7" bestFit="1" customWidth="1"/>
    <col min="11281" max="11281" width="2.375" style="7" customWidth="1"/>
    <col min="11282" max="11282" width="15.125" style="7" customWidth="1"/>
    <col min="11283" max="11293" width="11.375" style="7" customWidth="1"/>
    <col min="11294" max="11519" width="11.375" style="7"/>
    <col min="11520" max="11520" width="31.125" style="7" customWidth="1"/>
    <col min="11521" max="11521" width="8.125" style="7" customWidth="1"/>
    <col min="11522" max="11522" width="11" style="7" customWidth="1"/>
    <col min="11523" max="11523" width="8.375" style="7" customWidth="1"/>
    <col min="11524" max="11524" width="1.75" style="7" customWidth="1"/>
    <col min="11525" max="11525" width="14.375" style="7" customWidth="1"/>
    <col min="11526" max="11526" width="1.75" style="7" customWidth="1"/>
    <col min="11527" max="11527" width="10.875" style="7" customWidth="1"/>
    <col min="11528" max="11528" width="9.75" style="7" customWidth="1"/>
    <col min="11529" max="11529" width="3.375" style="7" customWidth="1"/>
    <col min="11530" max="11530" width="20.375" style="7" customWidth="1"/>
    <col min="11531" max="11531" width="3.375" style="7" customWidth="1"/>
    <col min="11532" max="11532" width="10.125" style="7" bestFit="1" customWidth="1"/>
    <col min="11533" max="11533" width="0.375" style="7" customWidth="1"/>
    <col min="11534" max="11534" width="11.875" style="7" customWidth="1"/>
    <col min="11535" max="11535" width="0" style="7" hidden="1" customWidth="1"/>
    <col min="11536" max="11536" width="10" style="7" bestFit="1" customWidth="1"/>
    <col min="11537" max="11537" width="2.375" style="7" customWidth="1"/>
    <col min="11538" max="11538" width="15.125" style="7" customWidth="1"/>
    <col min="11539" max="11549" width="11.375" style="7" customWidth="1"/>
    <col min="11550" max="11775" width="11.375" style="7"/>
    <col min="11776" max="11776" width="31.125" style="7" customWidth="1"/>
    <col min="11777" max="11777" width="8.125" style="7" customWidth="1"/>
    <col min="11778" max="11778" width="11" style="7" customWidth="1"/>
    <col min="11779" max="11779" width="8.375" style="7" customWidth="1"/>
    <col min="11780" max="11780" width="1.75" style="7" customWidth="1"/>
    <col min="11781" max="11781" width="14.375" style="7" customWidth="1"/>
    <col min="11782" max="11782" width="1.75" style="7" customWidth="1"/>
    <col min="11783" max="11783" width="10.875" style="7" customWidth="1"/>
    <col min="11784" max="11784" width="9.75" style="7" customWidth="1"/>
    <col min="11785" max="11785" width="3.375" style="7" customWidth="1"/>
    <col min="11786" max="11786" width="20.375" style="7" customWidth="1"/>
    <col min="11787" max="11787" width="3.375" style="7" customWidth="1"/>
    <col min="11788" max="11788" width="10.125" style="7" bestFit="1" customWidth="1"/>
    <col min="11789" max="11789" width="0.375" style="7" customWidth="1"/>
    <col min="11790" max="11790" width="11.875" style="7" customWidth="1"/>
    <col min="11791" max="11791" width="0" style="7" hidden="1" customWidth="1"/>
    <col min="11792" max="11792" width="10" style="7" bestFit="1" customWidth="1"/>
    <col min="11793" max="11793" width="2.375" style="7" customWidth="1"/>
    <col min="11794" max="11794" width="15.125" style="7" customWidth="1"/>
    <col min="11795" max="11805" width="11.375" style="7" customWidth="1"/>
    <col min="11806" max="12031" width="11.375" style="7"/>
    <col min="12032" max="12032" width="31.125" style="7" customWidth="1"/>
    <col min="12033" max="12033" width="8.125" style="7" customWidth="1"/>
    <col min="12034" max="12034" width="11" style="7" customWidth="1"/>
    <col min="12035" max="12035" width="8.375" style="7" customWidth="1"/>
    <col min="12036" max="12036" width="1.75" style="7" customWidth="1"/>
    <col min="12037" max="12037" width="14.375" style="7" customWidth="1"/>
    <col min="12038" max="12038" width="1.75" style="7" customWidth="1"/>
    <col min="12039" max="12039" width="10.875" style="7" customWidth="1"/>
    <col min="12040" max="12040" width="9.75" style="7" customWidth="1"/>
    <col min="12041" max="12041" width="3.375" style="7" customWidth="1"/>
    <col min="12042" max="12042" width="20.375" style="7" customWidth="1"/>
    <col min="12043" max="12043" width="3.375" style="7" customWidth="1"/>
    <col min="12044" max="12044" width="10.125" style="7" bestFit="1" customWidth="1"/>
    <col min="12045" max="12045" width="0.375" style="7" customWidth="1"/>
    <col min="12046" max="12046" width="11.875" style="7" customWidth="1"/>
    <col min="12047" max="12047" width="0" style="7" hidden="1" customWidth="1"/>
    <col min="12048" max="12048" width="10" style="7" bestFit="1" customWidth="1"/>
    <col min="12049" max="12049" width="2.375" style="7" customWidth="1"/>
    <col min="12050" max="12050" width="15.125" style="7" customWidth="1"/>
    <col min="12051" max="12061" width="11.375" style="7" customWidth="1"/>
    <col min="12062" max="12287" width="11.375" style="7"/>
    <col min="12288" max="12288" width="31.125" style="7" customWidth="1"/>
    <col min="12289" max="12289" width="8.125" style="7" customWidth="1"/>
    <col min="12290" max="12290" width="11" style="7" customWidth="1"/>
    <col min="12291" max="12291" width="8.375" style="7" customWidth="1"/>
    <col min="12292" max="12292" width="1.75" style="7" customWidth="1"/>
    <col min="12293" max="12293" width="14.375" style="7" customWidth="1"/>
    <col min="12294" max="12294" width="1.75" style="7" customWidth="1"/>
    <col min="12295" max="12295" width="10.875" style="7" customWidth="1"/>
    <col min="12296" max="12296" width="9.75" style="7" customWidth="1"/>
    <col min="12297" max="12297" width="3.375" style="7" customWidth="1"/>
    <col min="12298" max="12298" width="20.375" style="7" customWidth="1"/>
    <col min="12299" max="12299" width="3.375" style="7" customWidth="1"/>
    <col min="12300" max="12300" width="10.125" style="7" bestFit="1" customWidth="1"/>
    <col min="12301" max="12301" width="0.375" style="7" customWidth="1"/>
    <col min="12302" max="12302" width="11.875" style="7" customWidth="1"/>
    <col min="12303" max="12303" width="0" style="7" hidden="1" customWidth="1"/>
    <col min="12304" max="12304" width="10" style="7" bestFit="1" customWidth="1"/>
    <col min="12305" max="12305" width="2.375" style="7" customWidth="1"/>
    <col min="12306" max="12306" width="15.125" style="7" customWidth="1"/>
    <col min="12307" max="12317" width="11.375" style="7" customWidth="1"/>
    <col min="12318" max="12543" width="11.375" style="7"/>
    <col min="12544" max="12544" width="31.125" style="7" customWidth="1"/>
    <col min="12545" max="12545" width="8.125" style="7" customWidth="1"/>
    <col min="12546" max="12546" width="11" style="7" customWidth="1"/>
    <col min="12547" max="12547" width="8.375" style="7" customWidth="1"/>
    <col min="12548" max="12548" width="1.75" style="7" customWidth="1"/>
    <col min="12549" max="12549" width="14.375" style="7" customWidth="1"/>
    <col min="12550" max="12550" width="1.75" style="7" customWidth="1"/>
    <col min="12551" max="12551" width="10.875" style="7" customWidth="1"/>
    <col min="12552" max="12552" width="9.75" style="7" customWidth="1"/>
    <col min="12553" max="12553" width="3.375" style="7" customWidth="1"/>
    <col min="12554" max="12554" width="20.375" style="7" customWidth="1"/>
    <col min="12555" max="12555" width="3.375" style="7" customWidth="1"/>
    <col min="12556" max="12556" width="10.125" style="7" bestFit="1" customWidth="1"/>
    <col min="12557" max="12557" width="0.375" style="7" customWidth="1"/>
    <col min="12558" max="12558" width="11.875" style="7" customWidth="1"/>
    <col min="12559" max="12559" width="0" style="7" hidden="1" customWidth="1"/>
    <col min="12560" max="12560" width="10" style="7" bestFit="1" customWidth="1"/>
    <col min="12561" max="12561" width="2.375" style="7" customWidth="1"/>
    <col min="12562" max="12562" width="15.125" style="7" customWidth="1"/>
    <col min="12563" max="12573" width="11.375" style="7" customWidth="1"/>
    <col min="12574" max="12799" width="11.375" style="7"/>
    <col min="12800" max="12800" width="31.125" style="7" customWidth="1"/>
    <col min="12801" max="12801" width="8.125" style="7" customWidth="1"/>
    <col min="12802" max="12802" width="11" style="7" customWidth="1"/>
    <col min="12803" max="12803" width="8.375" style="7" customWidth="1"/>
    <col min="12804" max="12804" width="1.75" style="7" customWidth="1"/>
    <col min="12805" max="12805" width="14.375" style="7" customWidth="1"/>
    <col min="12806" max="12806" width="1.75" style="7" customWidth="1"/>
    <col min="12807" max="12807" width="10.875" style="7" customWidth="1"/>
    <col min="12808" max="12808" width="9.75" style="7" customWidth="1"/>
    <col min="12809" max="12809" width="3.375" style="7" customWidth="1"/>
    <col min="12810" max="12810" width="20.375" style="7" customWidth="1"/>
    <col min="12811" max="12811" width="3.375" style="7" customWidth="1"/>
    <col min="12812" max="12812" width="10.125" style="7" bestFit="1" customWidth="1"/>
    <col min="12813" max="12813" width="0.375" style="7" customWidth="1"/>
    <col min="12814" max="12814" width="11.875" style="7" customWidth="1"/>
    <col min="12815" max="12815" width="0" style="7" hidden="1" customWidth="1"/>
    <col min="12816" max="12816" width="10" style="7" bestFit="1" customWidth="1"/>
    <col min="12817" max="12817" width="2.375" style="7" customWidth="1"/>
    <col min="12818" max="12818" width="15.125" style="7" customWidth="1"/>
    <col min="12819" max="12829" width="11.375" style="7" customWidth="1"/>
    <col min="12830" max="13055" width="11.375" style="7"/>
    <col min="13056" max="13056" width="31.125" style="7" customWidth="1"/>
    <col min="13057" max="13057" width="8.125" style="7" customWidth="1"/>
    <col min="13058" max="13058" width="11" style="7" customWidth="1"/>
    <col min="13059" max="13059" width="8.375" style="7" customWidth="1"/>
    <col min="13060" max="13060" width="1.75" style="7" customWidth="1"/>
    <col min="13061" max="13061" width="14.375" style="7" customWidth="1"/>
    <col min="13062" max="13062" width="1.75" style="7" customWidth="1"/>
    <col min="13063" max="13063" width="10.875" style="7" customWidth="1"/>
    <col min="13064" max="13064" width="9.75" style="7" customWidth="1"/>
    <col min="13065" max="13065" width="3.375" style="7" customWidth="1"/>
    <col min="13066" max="13066" width="20.375" style="7" customWidth="1"/>
    <col min="13067" max="13067" width="3.375" style="7" customWidth="1"/>
    <col min="13068" max="13068" width="10.125" style="7" bestFit="1" customWidth="1"/>
    <col min="13069" max="13069" width="0.375" style="7" customWidth="1"/>
    <col min="13070" max="13070" width="11.875" style="7" customWidth="1"/>
    <col min="13071" max="13071" width="0" style="7" hidden="1" customWidth="1"/>
    <col min="13072" max="13072" width="10" style="7" bestFit="1" customWidth="1"/>
    <col min="13073" max="13073" width="2.375" style="7" customWidth="1"/>
    <col min="13074" max="13074" width="15.125" style="7" customWidth="1"/>
    <col min="13075" max="13085" width="11.375" style="7" customWidth="1"/>
    <col min="13086" max="13311" width="11.375" style="7"/>
    <col min="13312" max="13312" width="31.125" style="7" customWidth="1"/>
    <col min="13313" max="13313" width="8.125" style="7" customWidth="1"/>
    <col min="13314" max="13314" width="11" style="7" customWidth="1"/>
    <col min="13315" max="13315" width="8.375" style="7" customWidth="1"/>
    <col min="13316" max="13316" width="1.75" style="7" customWidth="1"/>
    <col min="13317" max="13317" width="14.375" style="7" customWidth="1"/>
    <col min="13318" max="13318" width="1.75" style="7" customWidth="1"/>
    <col min="13319" max="13319" width="10.875" style="7" customWidth="1"/>
    <col min="13320" max="13320" width="9.75" style="7" customWidth="1"/>
    <col min="13321" max="13321" width="3.375" style="7" customWidth="1"/>
    <col min="13322" max="13322" width="20.375" style="7" customWidth="1"/>
    <col min="13323" max="13323" width="3.375" style="7" customWidth="1"/>
    <col min="13324" max="13324" width="10.125" style="7" bestFit="1" customWidth="1"/>
    <col min="13325" max="13325" width="0.375" style="7" customWidth="1"/>
    <col min="13326" max="13326" width="11.875" style="7" customWidth="1"/>
    <col min="13327" max="13327" width="0" style="7" hidden="1" customWidth="1"/>
    <col min="13328" max="13328" width="10" style="7" bestFit="1" customWidth="1"/>
    <col min="13329" max="13329" width="2.375" style="7" customWidth="1"/>
    <col min="13330" max="13330" width="15.125" style="7" customWidth="1"/>
    <col min="13331" max="13341" width="11.375" style="7" customWidth="1"/>
    <col min="13342" max="13567" width="11.375" style="7"/>
    <col min="13568" max="13568" width="31.125" style="7" customWidth="1"/>
    <col min="13569" max="13569" width="8.125" style="7" customWidth="1"/>
    <col min="13570" max="13570" width="11" style="7" customWidth="1"/>
    <col min="13571" max="13571" width="8.375" style="7" customWidth="1"/>
    <col min="13572" max="13572" width="1.75" style="7" customWidth="1"/>
    <col min="13573" max="13573" width="14.375" style="7" customWidth="1"/>
    <col min="13574" max="13574" width="1.75" style="7" customWidth="1"/>
    <col min="13575" max="13575" width="10.875" style="7" customWidth="1"/>
    <col min="13576" max="13576" width="9.75" style="7" customWidth="1"/>
    <col min="13577" max="13577" width="3.375" style="7" customWidth="1"/>
    <col min="13578" max="13578" width="20.375" style="7" customWidth="1"/>
    <col min="13579" max="13579" width="3.375" style="7" customWidth="1"/>
    <col min="13580" max="13580" width="10.125" style="7" bestFit="1" customWidth="1"/>
    <col min="13581" max="13581" width="0.375" style="7" customWidth="1"/>
    <col min="13582" max="13582" width="11.875" style="7" customWidth="1"/>
    <col min="13583" max="13583" width="0" style="7" hidden="1" customWidth="1"/>
    <col min="13584" max="13584" width="10" style="7" bestFit="1" customWidth="1"/>
    <col min="13585" max="13585" width="2.375" style="7" customWidth="1"/>
    <col min="13586" max="13586" width="15.125" style="7" customWidth="1"/>
    <col min="13587" max="13597" width="11.375" style="7" customWidth="1"/>
    <col min="13598" max="13823" width="11.375" style="7"/>
    <col min="13824" max="13824" width="31.125" style="7" customWidth="1"/>
    <col min="13825" max="13825" width="8.125" style="7" customWidth="1"/>
    <col min="13826" max="13826" width="11" style="7" customWidth="1"/>
    <col min="13827" max="13827" width="8.375" style="7" customWidth="1"/>
    <col min="13828" max="13828" width="1.75" style="7" customWidth="1"/>
    <col min="13829" max="13829" width="14.375" style="7" customWidth="1"/>
    <col min="13830" max="13830" width="1.75" style="7" customWidth="1"/>
    <col min="13831" max="13831" width="10.875" style="7" customWidth="1"/>
    <col min="13832" max="13832" width="9.75" style="7" customWidth="1"/>
    <col min="13833" max="13833" width="3.375" style="7" customWidth="1"/>
    <col min="13834" max="13834" width="20.375" style="7" customWidth="1"/>
    <col min="13835" max="13835" width="3.375" style="7" customWidth="1"/>
    <col min="13836" max="13836" width="10.125" style="7" bestFit="1" customWidth="1"/>
    <col min="13837" max="13837" width="0.375" style="7" customWidth="1"/>
    <col min="13838" max="13838" width="11.875" style="7" customWidth="1"/>
    <col min="13839" max="13839" width="0" style="7" hidden="1" customWidth="1"/>
    <col min="13840" max="13840" width="10" style="7" bestFit="1" customWidth="1"/>
    <col min="13841" max="13841" width="2.375" style="7" customWidth="1"/>
    <col min="13842" max="13842" width="15.125" style="7" customWidth="1"/>
    <col min="13843" max="13853" width="11.375" style="7" customWidth="1"/>
    <col min="13854" max="14079" width="11.375" style="7"/>
    <col min="14080" max="14080" width="31.125" style="7" customWidth="1"/>
    <col min="14081" max="14081" width="8.125" style="7" customWidth="1"/>
    <col min="14082" max="14082" width="11" style="7" customWidth="1"/>
    <col min="14083" max="14083" width="8.375" style="7" customWidth="1"/>
    <col min="14084" max="14084" width="1.75" style="7" customWidth="1"/>
    <col min="14085" max="14085" width="14.375" style="7" customWidth="1"/>
    <col min="14086" max="14086" width="1.75" style="7" customWidth="1"/>
    <col min="14087" max="14087" width="10.875" style="7" customWidth="1"/>
    <col min="14088" max="14088" width="9.75" style="7" customWidth="1"/>
    <col min="14089" max="14089" width="3.375" style="7" customWidth="1"/>
    <col min="14090" max="14090" width="20.375" style="7" customWidth="1"/>
    <col min="14091" max="14091" width="3.375" style="7" customWidth="1"/>
    <col min="14092" max="14092" width="10.125" style="7" bestFit="1" customWidth="1"/>
    <col min="14093" max="14093" width="0.375" style="7" customWidth="1"/>
    <col min="14094" max="14094" width="11.875" style="7" customWidth="1"/>
    <col min="14095" max="14095" width="0" style="7" hidden="1" customWidth="1"/>
    <col min="14096" max="14096" width="10" style="7" bestFit="1" customWidth="1"/>
    <col min="14097" max="14097" width="2.375" style="7" customWidth="1"/>
    <col min="14098" max="14098" width="15.125" style="7" customWidth="1"/>
    <col min="14099" max="14109" width="11.375" style="7" customWidth="1"/>
    <col min="14110" max="14335" width="11.375" style="7"/>
    <col min="14336" max="14336" width="31.125" style="7" customWidth="1"/>
    <col min="14337" max="14337" width="8.125" style="7" customWidth="1"/>
    <col min="14338" max="14338" width="11" style="7" customWidth="1"/>
    <col min="14339" max="14339" width="8.375" style="7" customWidth="1"/>
    <col min="14340" max="14340" width="1.75" style="7" customWidth="1"/>
    <col min="14341" max="14341" width="14.375" style="7" customWidth="1"/>
    <col min="14342" max="14342" width="1.75" style="7" customWidth="1"/>
    <col min="14343" max="14343" width="10.875" style="7" customWidth="1"/>
    <col min="14344" max="14344" width="9.75" style="7" customWidth="1"/>
    <col min="14345" max="14345" width="3.375" style="7" customWidth="1"/>
    <col min="14346" max="14346" width="20.375" style="7" customWidth="1"/>
    <col min="14347" max="14347" width="3.375" style="7" customWidth="1"/>
    <col min="14348" max="14348" width="10.125" style="7" bestFit="1" customWidth="1"/>
    <col min="14349" max="14349" width="0.375" style="7" customWidth="1"/>
    <col min="14350" max="14350" width="11.875" style="7" customWidth="1"/>
    <col min="14351" max="14351" width="0" style="7" hidden="1" customWidth="1"/>
    <col min="14352" max="14352" width="10" style="7" bestFit="1" customWidth="1"/>
    <col min="14353" max="14353" width="2.375" style="7" customWidth="1"/>
    <col min="14354" max="14354" width="15.125" style="7" customWidth="1"/>
    <col min="14355" max="14365" width="11.375" style="7" customWidth="1"/>
    <col min="14366" max="14591" width="11.375" style="7"/>
    <col min="14592" max="14592" width="31.125" style="7" customWidth="1"/>
    <col min="14593" max="14593" width="8.125" style="7" customWidth="1"/>
    <col min="14594" max="14594" width="11" style="7" customWidth="1"/>
    <col min="14595" max="14595" width="8.375" style="7" customWidth="1"/>
    <col min="14596" max="14596" width="1.75" style="7" customWidth="1"/>
    <col min="14597" max="14597" width="14.375" style="7" customWidth="1"/>
    <col min="14598" max="14598" width="1.75" style="7" customWidth="1"/>
    <col min="14599" max="14599" width="10.875" style="7" customWidth="1"/>
    <col min="14600" max="14600" width="9.75" style="7" customWidth="1"/>
    <col min="14601" max="14601" width="3.375" style="7" customWidth="1"/>
    <col min="14602" max="14602" width="20.375" style="7" customWidth="1"/>
    <col min="14603" max="14603" width="3.375" style="7" customWidth="1"/>
    <col min="14604" max="14604" width="10.125" style="7" bestFit="1" customWidth="1"/>
    <col min="14605" max="14605" width="0.375" style="7" customWidth="1"/>
    <col min="14606" max="14606" width="11.875" style="7" customWidth="1"/>
    <col min="14607" max="14607" width="0" style="7" hidden="1" customWidth="1"/>
    <col min="14608" max="14608" width="10" style="7" bestFit="1" customWidth="1"/>
    <col min="14609" max="14609" width="2.375" style="7" customWidth="1"/>
    <col min="14610" max="14610" width="15.125" style="7" customWidth="1"/>
    <col min="14611" max="14621" width="11.375" style="7" customWidth="1"/>
    <col min="14622" max="14847" width="11.375" style="7"/>
    <col min="14848" max="14848" width="31.125" style="7" customWidth="1"/>
    <col min="14849" max="14849" width="8.125" style="7" customWidth="1"/>
    <col min="14850" max="14850" width="11" style="7" customWidth="1"/>
    <col min="14851" max="14851" width="8.375" style="7" customWidth="1"/>
    <col min="14852" max="14852" width="1.75" style="7" customWidth="1"/>
    <col min="14853" max="14853" width="14.375" style="7" customWidth="1"/>
    <col min="14854" max="14854" width="1.75" style="7" customWidth="1"/>
    <col min="14855" max="14855" width="10.875" style="7" customWidth="1"/>
    <col min="14856" max="14856" width="9.75" style="7" customWidth="1"/>
    <col min="14857" max="14857" width="3.375" style="7" customWidth="1"/>
    <col min="14858" max="14858" width="20.375" style="7" customWidth="1"/>
    <col min="14859" max="14859" width="3.375" style="7" customWidth="1"/>
    <col min="14860" max="14860" width="10.125" style="7" bestFit="1" customWidth="1"/>
    <col min="14861" max="14861" width="0.375" style="7" customWidth="1"/>
    <col min="14862" max="14862" width="11.875" style="7" customWidth="1"/>
    <col min="14863" max="14863" width="0" style="7" hidden="1" customWidth="1"/>
    <col min="14864" max="14864" width="10" style="7" bestFit="1" customWidth="1"/>
    <col min="14865" max="14865" width="2.375" style="7" customWidth="1"/>
    <col min="14866" max="14866" width="15.125" style="7" customWidth="1"/>
    <col min="14867" max="14877" width="11.375" style="7" customWidth="1"/>
    <col min="14878" max="15103" width="11.375" style="7"/>
    <col min="15104" max="15104" width="31.125" style="7" customWidth="1"/>
    <col min="15105" max="15105" width="8.125" style="7" customWidth="1"/>
    <col min="15106" max="15106" width="11" style="7" customWidth="1"/>
    <col min="15107" max="15107" width="8.375" style="7" customWidth="1"/>
    <col min="15108" max="15108" width="1.75" style="7" customWidth="1"/>
    <col min="15109" max="15109" width="14.375" style="7" customWidth="1"/>
    <col min="15110" max="15110" width="1.75" style="7" customWidth="1"/>
    <col min="15111" max="15111" width="10.875" style="7" customWidth="1"/>
    <col min="15112" max="15112" width="9.75" style="7" customWidth="1"/>
    <col min="15113" max="15113" width="3.375" style="7" customWidth="1"/>
    <col min="15114" max="15114" width="20.375" style="7" customWidth="1"/>
    <col min="15115" max="15115" width="3.375" style="7" customWidth="1"/>
    <col min="15116" max="15116" width="10.125" style="7" bestFit="1" customWidth="1"/>
    <col min="15117" max="15117" width="0.375" style="7" customWidth="1"/>
    <col min="15118" max="15118" width="11.875" style="7" customWidth="1"/>
    <col min="15119" max="15119" width="0" style="7" hidden="1" customWidth="1"/>
    <col min="15120" max="15120" width="10" style="7" bestFit="1" customWidth="1"/>
    <col min="15121" max="15121" width="2.375" style="7" customWidth="1"/>
    <col min="15122" max="15122" width="15.125" style="7" customWidth="1"/>
    <col min="15123" max="15133" width="11.375" style="7" customWidth="1"/>
    <col min="15134" max="15359" width="11.375" style="7"/>
    <col min="15360" max="15360" width="31.125" style="7" customWidth="1"/>
    <col min="15361" max="15361" width="8.125" style="7" customWidth="1"/>
    <col min="15362" max="15362" width="11" style="7" customWidth="1"/>
    <col min="15363" max="15363" width="8.375" style="7" customWidth="1"/>
    <col min="15364" max="15364" width="1.75" style="7" customWidth="1"/>
    <col min="15365" max="15365" width="14.375" style="7" customWidth="1"/>
    <col min="15366" max="15366" width="1.75" style="7" customWidth="1"/>
    <col min="15367" max="15367" width="10.875" style="7" customWidth="1"/>
    <col min="15368" max="15368" width="9.75" style="7" customWidth="1"/>
    <col min="15369" max="15369" width="3.375" style="7" customWidth="1"/>
    <col min="15370" max="15370" width="20.375" style="7" customWidth="1"/>
    <col min="15371" max="15371" width="3.375" style="7" customWidth="1"/>
    <col min="15372" max="15372" width="10.125" style="7" bestFit="1" customWidth="1"/>
    <col min="15373" max="15373" width="0.375" style="7" customWidth="1"/>
    <col min="15374" max="15374" width="11.875" style="7" customWidth="1"/>
    <col min="15375" max="15375" width="0" style="7" hidden="1" customWidth="1"/>
    <col min="15376" max="15376" width="10" style="7" bestFit="1" customWidth="1"/>
    <col min="15377" max="15377" width="2.375" style="7" customWidth="1"/>
    <col min="15378" max="15378" width="15.125" style="7" customWidth="1"/>
    <col min="15379" max="15389" width="11.375" style="7" customWidth="1"/>
    <col min="15390" max="15615" width="11.375" style="7"/>
    <col min="15616" max="15616" width="31.125" style="7" customWidth="1"/>
    <col min="15617" max="15617" width="8.125" style="7" customWidth="1"/>
    <col min="15618" max="15618" width="11" style="7" customWidth="1"/>
    <col min="15619" max="15619" width="8.375" style="7" customWidth="1"/>
    <col min="15620" max="15620" width="1.75" style="7" customWidth="1"/>
    <col min="15621" max="15621" width="14.375" style="7" customWidth="1"/>
    <col min="15622" max="15622" width="1.75" style="7" customWidth="1"/>
    <col min="15623" max="15623" width="10.875" style="7" customWidth="1"/>
    <col min="15624" max="15624" width="9.75" style="7" customWidth="1"/>
    <col min="15625" max="15625" width="3.375" style="7" customWidth="1"/>
    <col min="15626" max="15626" width="20.375" style="7" customWidth="1"/>
    <col min="15627" max="15627" width="3.375" style="7" customWidth="1"/>
    <col min="15628" max="15628" width="10.125" style="7" bestFit="1" customWidth="1"/>
    <col min="15629" max="15629" width="0.375" style="7" customWidth="1"/>
    <col min="15630" max="15630" width="11.875" style="7" customWidth="1"/>
    <col min="15631" max="15631" width="0" style="7" hidden="1" customWidth="1"/>
    <col min="15632" max="15632" width="10" style="7" bestFit="1" customWidth="1"/>
    <col min="15633" max="15633" width="2.375" style="7" customWidth="1"/>
    <col min="15634" max="15634" width="15.125" style="7" customWidth="1"/>
    <col min="15635" max="15645" width="11.375" style="7" customWidth="1"/>
    <col min="15646" max="15871" width="11.375" style="7"/>
    <col min="15872" max="15872" width="31.125" style="7" customWidth="1"/>
    <col min="15873" max="15873" width="8.125" style="7" customWidth="1"/>
    <col min="15874" max="15874" width="11" style="7" customWidth="1"/>
    <col min="15875" max="15875" width="8.375" style="7" customWidth="1"/>
    <col min="15876" max="15876" width="1.75" style="7" customWidth="1"/>
    <col min="15877" max="15877" width="14.375" style="7" customWidth="1"/>
    <col min="15878" max="15878" width="1.75" style="7" customWidth="1"/>
    <col min="15879" max="15879" width="10.875" style="7" customWidth="1"/>
    <col min="15880" max="15880" width="9.75" style="7" customWidth="1"/>
    <col min="15881" max="15881" width="3.375" style="7" customWidth="1"/>
    <col min="15882" max="15882" width="20.375" style="7" customWidth="1"/>
    <col min="15883" max="15883" width="3.375" style="7" customWidth="1"/>
    <col min="15884" max="15884" width="10.125" style="7" bestFit="1" customWidth="1"/>
    <col min="15885" max="15885" width="0.375" style="7" customWidth="1"/>
    <col min="15886" max="15886" width="11.875" style="7" customWidth="1"/>
    <col min="15887" max="15887" width="0" style="7" hidden="1" customWidth="1"/>
    <col min="15888" max="15888" width="10" style="7" bestFit="1" customWidth="1"/>
    <col min="15889" max="15889" width="2.375" style="7" customWidth="1"/>
    <col min="15890" max="15890" width="15.125" style="7" customWidth="1"/>
    <col min="15891" max="15901" width="11.375" style="7" customWidth="1"/>
    <col min="15902" max="16127" width="11.375" style="7"/>
    <col min="16128" max="16128" width="31.125" style="7" customWidth="1"/>
    <col min="16129" max="16129" width="8.125" style="7" customWidth="1"/>
    <col min="16130" max="16130" width="11" style="7" customWidth="1"/>
    <col min="16131" max="16131" width="8.375" style="7" customWidth="1"/>
    <col min="16132" max="16132" width="1.75" style="7" customWidth="1"/>
    <col min="16133" max="16133" width="14.375" style="7" customWidth="1"/>
    <col min="16134" max="16134" width="1.75" style="7" customWidth="1"/>
    <col min="16135" max="16135" width="10.875" style="7" customWidth="1"/>
    <col min="16136" max="16136" width="9.75" style="7" customWidth="1"/>
    <col min="16137" max="16137" width="3.375" style="7" customWidth="1"/>
    <col min="16138" max="16138" width="20.375" style="7" customWidth="1"/>
    <col min="16139" max="16139" width="3.375" style="7" customWidth="1"/>
    <col min="16140" max="16140" width="10.125" style="7" bestFit="1" customWidth="1"/>
    <col min="16141" max="16141" width="0.375" style="7" customWidth="1"/>
    <col min="16142" max="16142" width="11.875" style="7" customWidth="1"/>
    <col min="16143" max="16143" width="0" style="7" hidden="1" customWidth="1"/>
    <col min="16144" max="16144" width="10" style="7" bestFit="1" customWidth="1"/>
    <col min="16145" max="16145" width="2.375" style="7" customWidth="1"/>
    <col min="16146" max="16146" width="15.125" style="7" customWidth="1"/>
    <col min="16147" max="16157" width="11.375" style="7" customWidth="1"/>
    <col min="16158" max="16384" width="11.375" style="7"/>
  </cols>
  <sheetData>
    <row r="1" spans="1:29" ht="20.100000000000001" customHeight="1" x14ac:dyDescent="0.4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29" ht="20.100000000000001" customHeight="1" x14ac:dyDescent="0.45">
      <c r="A2" s="165" t="s">
        <v>97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29" ht="20.100000000000001" customHeight="1" x14ac:dyDescent="0.45">
      <c r="A3" s="165" t="s">
        <v>174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29" ht="20.100000000000001" customHeight="1" x14ac:dyDescent="0.45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29" ht="20.100000000000001" customHeight="1" x14ac:dyDescent="0.45">
      <c r="A5" s="9"/>
      <c r="B5" s="9"/>
      <c r="C5" s="10"/>
      <c r="D5" s="10"/>
      <c r="E5" s="10"/>
      <c r="F5" s="10"/>
      <c r="G5" s="10"/>
      <c r="I5" s="10"/>
      <c r="J5" s="10"/>
      <c r="K5" s="10"/>
      <c r="L5" s="10"/>
      <c r="M5" s="10"/>
      <c r="N5" s="175" t="s">
        <v>2</v>
      </c>
      <c r="O5" s="175"/>
      <c r="P5" s="175"/>
    </row>
    <row r="6" spans="1:29" s="8" customFormat="1" x14ac:dyDescent="0.45">
      <c r="A6" s="124"/>
      <c r="B6" s="124"/>
      <c r="C6" s="13"/>
      <c r="D6" s="13"/>
      <c r="E6" s="13"/>
      <c r="F6" s="13"/>
      <c r="G6" s="13"/>
      <c r="H6" s="174" t="s">
        <v>58</v>
      </c>
      <c r="I6" s="174"/>
      <c r="J6" s="174" t="s">
        <v>62</v>
      </c>
      <c r="K6" s="174"/>
      <c r="L6" s="174"/>
      <c r="M6" s="13" t="s">
        <v>98</v>
      </c>
      <c r="N6" s="13" t="s">
        <v>99</v>
      </c>
      <c r="O6" s="13"/>
      <c r="P6" s="13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s="8" customFormat="1" x14ac:dyDescent="0.45">
      <c r="C7" s="18"/>
      <c r="D7" s="18"/>
      <c r="E7" s="165" t="s">
        <v>100</v>
      </c>
      <c r="F7" s="165"/>
      <c r="G7" s="165"/>
      <c r="H7" s="18" t="s">
        <v>59</v>
      </c>
      <c r="K7" s="18" t="s">
        <v>101</v>
      </c>
      <c r="L7" s="13"/>
      <c r="M7" s="18" t="s">
        <v>102</v>
      </c>
      <c r="N7" s="18" t="s">
        <v>103</v>
      </c>
      <c r="O7" s="18"/>
      <c r="P7" s="18" t="s">
        <v>98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s="8" customFormat="1" x14ac:dyDescent="0.45">
      <c r="C8" s="18" t="s">
        <v>104</v>
      </c>
      <c r="D8" s="18" t="s">
        <v>105</v>
      </c>
      <c r="E8" s="165" t="s">
        <v>106</v>
      </c>
      <c r="F8" s="165"/>
      <c r="G8" s="165"/>
      <c r="H8" s="18" t="s">
        <v>107</v>
      </c>
      <c r="I8" s="18" t="s">
        <v>108</v>
      </c>
      <c r="J8" s="18"/>
      <c r="K8" s="18" t="s">
        <v>109</v>
      </c>
      <c r="L8" s="18"/>
      <c r="M8" s="18" t="s">
        <v>110</v>
      </c>
      <c r="N8" s="18" t="s">
        <v>111</v>
      </c>
      <c r="O8" s="18"/>
      <c r="P8" s="18" t="s">
        <v>102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s="8" customFormat="1" x14ac:dyDescent="0.45">
      <c r="A9" s="125"/>
      <c r="B9" s="15"/>
      <c r="C9" s="15" t="s">
        <v>112</v>
      </c>
      <c r="D9" s="15" t="s">
        <v>113</v>
      </c>
      <c r="E9" s="173" t="s">
        <v>114</v>
      </c>
      <c r="F9" s="173"/>
      <c r="G9" s="173"/>
      <c r="H9" s="15" t="s">
        <v>115</v>
      </c>
      <c r="I9" s="15" t="s">
        <v>116</v>
      </c>
      <c r="J9" s="15"/>
      <c r="K9" s="15" t="s">
        <v>117</v>
      </c>
      <c r="L9" s="15"/>
      <c r="M9" s="15" t="s">
        <v>118</v>
      </c>
      <c r="N9" s="15" t="s">
        <v>119</v>
      </c>
      <c r="O9" s="15"/>
      <c r="P9" s="126" t="s">
        <v>110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s="8" customFormat="1" ht="20.100000000000001" customHeight="1" x14ac:dyDescent="0.45"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20.100000000000001" customHeight="1" x14ac:dyDescent="0.45">
      <c r="A11" s="7" t="s">
        <v>121</v>
      </c>
      <c r="B11" s="8"/>
      <c r="C11" s="77">
        <v>191664</v>
      </c>
      <c r="D11" s="77">
        <v>17424</v>
      </c>
      <c r="E11" s="77"/>
      <c r="F11" s="77">
        <v>87623</v>
      </c>
      <c r="G11" s="77"/>
      <c r="H11" s="77">
        <v>19200</v>
      </c>
      <c r="I11" s="77">
        <v>1722674</v>
      </c>
      <c r="J11" s="77"/>
      <c r="K11" s="77">
        <v>1474466</v>
      </c>
      <c r="L11" s="77"/>
      <c r="M11" s="77">
        <f>+C11+H11+I11+D11+F11+K11</f>
        <v>3513051</v>
      </c>
      <c r="N11" s="77">
        <v>334680</v>
      </c>
      <c r="O11" s="77"/>
      <c r="P11" s="77">
        <f>+M11+N11</f>
        <v>3847731</v>
      </c>
    </row>
    <row r="12" spans="1:29" ht="20.100000000000001" customHeight="1" x14ac:dyDescent="0.45">
      <c r="A12" s="7" t="s">
        <v>87</v>
      </c>
      <c r="B12" s="8"/>
      <c r="C12" s="77">
        <v>0</v>
      </c>
      <c r="D12" s="77">
        <v>0</v>
      </c>
      <c r="E12" s="77"/>
      <c r="F12" s="77">
        <v>0</v>
      </c>
      <c r="G12" s="77"/>
      <c r="H12" s="77">
        <v>0</v>
      </c>
      <c r="I12" s="77">
        <f>'6-7'!H31</f>
        <v>40701</v>
      </c>
      <c r="J12" s="77"/>
      <c r="K12" s="77">
        <v>0</v>
      </c>
      <c r="L12" s="77"/>
      <c r="M12" s="77">
        <f>+C12+H12+I12+D12</f>
        <v>40701</v>
      </c>
      <c r="N12" s="6">
        <f>+'6-7'!H32</f>
        <v>3835</v>
      </c>
      <c r="O12" s="6"/>
      <c r="P12" s="77">
        <f>+M12+N12</f>
        <v>44536</v>
      </c>
    </row>
    <row r="13" spans="1:29" ht="20.100000000000001" customHeight="1" x14ac:dyDescent="0.45">
      <c r="A13" s="7" t="s">
        <v>94</v>
      </c>
      <c r="B13" s="8"/>
      <c r="C13" s="127">
        <v>0</v>
      </c>
      <c r="D13" s="127">
        <v>0</v>
      </c>
      <c r="E13" s="127"/>
      <c r="F13" s="127">
        <v>0</v>
      </c>
      <c r="G13" s="127"/>
      <c r="H13" s="127">
        <v>0</v>
      </c>
      <c r="I13" s="127">
        <v>0</v>
      </c>
      <c r="J13" s="127"/>
      <c r="K13" s="128">
        <v>0</v>
      </c>
      <c r="L13" s="127"/>
      <c r="M13" s="127">
        <f>+C13+H13+I13+K13+D13</f>
        <v>0</v>
      </c>
      <c r="N13" s="127">
        <v>0</v>
      </c>
      <c r="O13" s="127"/>
      <c r="P13" s="128">
        <f>+M13+N13</f>
        <v>0</v>
      </c>
    </row>
    <row r="14" spans="1:29" ht="19.5" customHeight="1" x14ac:dyDescent="0.45">
      <c r="A14" s="129" t="s">
        <v>120</v>
      </c>
      <c r="B14" s="8"/>
      <c r="C14" s="130">
        <f>SUM(C12:C13)</f>
        <v>0</v>
      </c>
      <c r="D14" s="130">
        <f>SUM(D12:D13)</f>
        <v>0</v>
      </c>
      <c r="E14" s="130"/>
      <c r="F14" s="130">
        <f>SUM(F12:F13)</f>
        <v>0</v>
      </c>
      <c r="G14" s="130"/>
      <c r="H14" s="130">
        <f>SUM(H12:H13)</f>
        <v>0</v>
      </c>
      <c r="I14" s="130">
        <f>SUM(I12:I13)</f>
        <v>40701</v>
      </c>
      <c r="J14" s="130"/>
      <c r="K14" s="6">
        <f>SUM(K12:K13)</f>
        <v>0</v>
      </c>
      <c r="L14" s="130"/>
      <c r="M14" s="6">
        <f>SUM(M12:M13)</f>
        <v>40701</v>
      </c>
      <c r="N14" s="6">
        <f>SUM(N12:N13)</f>
        <v>3835</v>
      </c>
      <c r="O14" s="6"/>
      <c r="P14" s="6">
        <f>SUM(P12:P13)</f>
        <v>44536</v>
      </c>
    </row>
    <row r="15" spans="1:29" ht="20.100000000000001" customHeight="1" thickBot="1" x14ac:dyDescent="0.5">
      <c r="A15" s="7" t="s">
        <v>122</v>
      </c>
      <c r="B15" s="8"/>
      <c r="C15" s="131">
        <f>+C14+C11</f>
        <v>191664</v>
      </c>
      <c r="D15" s="131">
        <f t="shared" ref="D15:K15" si="0">+D14+D11</f>
        <v>17424</v>
      </c>
      <c r="E15" s="131"/>
      <c r="F15" s="131">
        <f>+F14+F11</f>
        <v>87623</v>
      </c>
      <c r="G15" s="131"/>
      <c r="H15" s="131">
        <f t="shared" si="0"/>
        <v>19200</v>
      </c>
      <c r="I15" s="131">
        <f t="shared" si="0"/>
        <v>1763375</v>
      </c>
      <c r="J15" s="131"/>
      <c r="K15" s="131">
        <f t="shared" si="0"/>
        <v>1474466</v>
      </c>
      <c r="L15" s="131"/>
      <c r="M15" s="131">
        <f>+M14+M11</f>
        <v>3553752</v>
      </c>
      <c r="N15" s="131">
        <f>+N14+N11</f>
        <v>338515</v>
      </c>
      <c r="O15" s="131"/>
      <c r="P15" s="131">
        <f>+P14+P11</f>
        <v>3892267</v>
      </c>
      <c r="R15" s="132"/>
      <c r="S15" s="22"/>
    </row>
    <row r="16" spans="1:29" ht="20.100000000000001" customHeight="1" thickTop="1" x14ac:dyDescent="0.45">
      <c r="B16" s="8"/>
      <c r="C16" s="130"/>
      <c r="D16" s="130"/>
      <c r="E16" s="130"/>
      <c r="F16" s="130"/>
      <c r="G16" s="130"/>
      <c r="H16" s="133"/>
      <c r="I16" s="130"/>
      <c r="J16" s="130"/>
      <c r="K16" s="130"/>
      <c r="L16" s="130"/>
      <c r="M16" s="130"/>
      <c r="N16" s="130"/>
      <c r="O16" s="130"/>
      <c r="P16" s="130"/>
    </row>
    <row r="17" spans="1:19" ht="20.100000000000001" customHeight="1" x14ac:dyDescent="0.45">
      <c r="A17" s="7" t="s">
        <v>175</v>
      </c>
      <c r="B17" s="8"/>
      <c r="C17" s="77">
        <v>191664</v>
      </c>
      <c r="D17" s="77">
        <v>17424</v>
      </c>
      <c r="E17" s="77"/>
      <c r="F17" s="77">
        <v>87623</v>
      </c>
      <c r="G17" s="77"/>
      <c r="H17" s="77">
        <v>19200</v>
      </c>
      <c r="I17" s="77">
        <v>1809840</v>
      </c>
      <c r="J17" s="77"/>
      <c r="K17" s="77">
        <v>1474466</v>
      </c>
      <c r="L17" s="77"/>
      <c r="M17" s="77">
        <f>+C17+H17+I17+D17+F17+K17</f>
        <v>3600217</v>
      </c>
      <c r="N17" s="77">
        <v>337191</v>
      </c>
      <c r="O17" s="77"/>
      <c r="P17" s="77">
        <f>+M17+N17</f>
        <v>3937408</v>
      </c>
      <c r="R17" s="20"/>
    </row>
    <row r="18" spans="1:19" ht="20.100000000000001" customHeight="1" x14ac:dyDescent="0.45">
      <c r="A18" s="7" t="s">
        <v>87</v>
      </c>
      <c r="B18" s="8"/>
      <c r="C18" s="77">
        <v>0</v>
      </c>
      <c r="D18" s="77">
        <v>0</v>
      </c>
      <c r="E18" s="77"/>
      <c r="F18" s="77">
        <v>0</v>
      </c>
      <c r="G18" s="77"/>
      <c r="H18" s="77">
        <v>0</v>
      </c>
      <c r="I18" s="77">
        <f>+'6-7'!F31</f>
        <v>50016</v>
      </c>
      <c r="J18" s="77"/>
      <c r="K18" s="77">
        <v>0</v>
      </c>
      <c r="L18" s="77"/>
      <c r="M18" s="77">
        <f>+C18+H18+I18+D18+F18+K18</f>
        <v>50016</v>
      </c>
      <c r="N18" s="6">
        <f>+'6-7'!F32</f>
        <v>10037</v>
      </c>
      <c r="O18" s="6"/>
      <c r="P18" s="77">
        <f>+M18+N18</f>
        <v>60053</v>
      </c>
    </row>
    <row r="19" spans="1:19" ht="20.100000000000001" customHeight="1" x14ac:dyDescent="0.45">
      <c r="A19" s="7" t="s">
        <v>94</v>
      </c>
      <c r="B19" s="8"/>
      <c r="C19" s="127">
        <v>0</v>
      </c>
      <c r="D19" s="127">
        <v>0</v>
      </c>
      <c r="E19" s="127"/>
      <c r="F19" s="127">
        <v>0</v>
      </c>
      <c r="G19" s="127"/>
      <c r="H19" s="127">
        <v>0</v>
      </c>
      <c r="I19" s="127">
        <v>0</v>
      </c>
      <c r="J19" s="128"/>
      <c r="K19" s="128">
        <v>0</v>
      </c>
      <c r="L19" s="127"/>
      <c r="M19" s="127">
        <f>+C19+H19+I19+D19+F19+K19</f>
        <v>0</v>
      </c>
      <c r="N19" s="128">
        <v>0</v>
      </c>
      <c r="O19" s="128"/>
      <c r="P19" s="128">
        <f>+M19+N19</f>
        <v>0</v>
      </c>
      <c r="R19" s="2"/>
    </row>
    <row r="20" spans="1:19" ht="20.100000000000001" customHeight="1" x14ac:dyDescent="0.45">
      <c r="A20" s="7" t="s">
        <v>120</v>
      </c>
      <c r="B20" s="8"/>
      <c r="C20" s="130">
        <f>SUM(C18:C19)</f>
        <v>0</v>
      </c>
      <c r="D20" s="130">
        <f>SUM(D18:D19)</f>
        <v>0</v>
      </c>
      <c r="E20" s="130"/>
      <c r="F20" s="130">
        <f>SUM(F18:F19)</f>
        <v>0</v>
      </c>
      <c r="G20" s="130"/>
      <c r="H20" s="130">
        <f>SUM(H18:H19)</f>
        <v>0</v>
      </c>
      <c r="I20" s="6">
        <f>SUM(I18:I19)</f>
        <v>50016</v>
      </c>
      <c r="J20" s="6"/>
      <c r="K20" s="6">
        <f>SUM(K18:K19)</f>
        <v>0</v>
      </c>
      <c r="L20" s="130"/>
      <c r="M20" s="6">
        <f>SUM(M18:M19)</f>
        <v>50016</v>
      </c>
      <c r="N20" s="6">
        <f>SUM(N18:N19)</f>
        <v>10037</v>
      </c>
      <c r="O20" s="6"/>
      <c r="P20" s="6">
        <f>SUM(P18:P19)</f>
        <v>60053</v>
      </c>
      <c r="R20" s="2"/>
    </row>
    <row r="21" spans="1:19" ht="20.100000000000001" customHeight="1" x14ac:dyDescent="0.45">
      <c r="A21" s="7" t="s">
        <v>181</v>
      </c>
      <c r="B21" s="8"/>
      <c r="C21" s="77">
        <v>0</v>
      </c>
      <c r="D21" s="77">
        <v>0</v>
      </c>
      <c r="E21" s="77"/>
      <c r="F21" s="77">
        <v>0</v>
      </c>
      <c r="G21" s="77"/>
      <c r="H21" s="77">
        <v>0</v>
      </c>
      <c r="I21" s="77">
        <v>0</v>
      </c>
      <c r="J21" s="6"/>
      <c r="K21" s="6">
        <v>0</v>
      </c>
      <c r="L21" s="130"/>
      <c r="M21" s="6">
        <f>+C21+H21+I21+D21+F21+K21</f>
        <v>0</v>
      </c>
      <c r="N21" s="6">
        <v>962</v>
      </c>
      <c r="O21" s="6"/>
      <c r="P21" s="6">
        <f>+M21+N21</f>
        <v>962</v>
      </c>
      <c r="R21" s="2"/>
    </row>
    <row r="22" spans="1:19" ht="20.100000000000001" customHeight="1" thickBot="1" x14ac:dyDescent="0.5">
      <c r="A22" s="7" t="s">
        <v>176</v>
      </c>
      <c r="C22" s="131">
        <f>+C17+C20</f>
        <v>191664</v>
      </c>
      <c r="D22" s="131">
        <f>+D17+D20</f>
        <v>17424</v>
      </c>
      <c r="E22" s="131"/>
      <c r="F22" s="131">
        <f>+F17+F20</f>
        <v>87623</v>
      </c>
      <c r="G22" s="131"/>
      <c r="H22" s="131">
        <f>+H17+H20</f>
        <v>19200</v>
      </c>
      <c r="I22" s="131">
        <f>+I17+I20</f>
        <v>1859856</v>
      </c>
      <c r="J22" s="131"/>
      <c r="K22" s="131">
        <f>+K17+K20</f>
        <v>1474466</v>
      </c>
      <c r="L22" s="131"/>
      <c r="M22" s="131">
        <f>+M17+M20</f>
        <v>3650233</v>
      </c>
      <c r="N22" s="131">
        <f>+N17+N20+N21</f>
        <v>348190</v>
      </c>
      <c r="O22" s="131"/>
      <c r="P22" s="131">
        <f>+P17+P20+P21</f>
        <v>3998423</v>
      </c>
      <c r="R22" s="20"/>
      <c r="S22" s="20"/>
    </row>
    <row r="23" spans="1:19" ht="20.100000000000001" customHeight="1" thickTop="1" x14ac:dyDescent="0.45"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19" ht="20.100000000000001" customHeight="1" x14ac:dyDescent="0.45">
      <c r="A24" s="8"/>
      <c r="C24" s="8"/>
      <c r="D24" s="8"/>
      <c r="E24" s="8"/>
      <c r="F24" s="8"/>
      <c r="G24" s="8"/>
      <c r="H24" s="7"/>
      <c r="I24" s="77"/>
      <c r="J24" s="77"/>
      <c r="K24" s="77"/>
      <c r="N24" s="134" t="s">
        <v>91</v>
      </c>
      <c r="O24" s="134"/>
      <c r="P24" s="135"/>
    </row>
    <row r="25" spans="1:19" ht="20.100000000000001" customHeight="1" x14ac:dyDescent="0.45">
      <c r="A25" s="8"/>
      <c r="C25" s="8"/>
      <c r="D25" s="8"/>
      <c r="E25" s="8"/>
      <c r="F25" s="8"/>
      <c r="G25" s="8"/>
      <c r="H25" s="7"/>
      <c r="I25" s="20"/>
      <c r="J25" s="20"/>
      <c r="N25" s="19" t="s">
        <v>92</v>
      </c>
      <c r="O25" s="19"/>
      <c r="P25" s="135"/>
    </row>
    <row r="26" spans="1:19" ht="20.100000000000001" customHeight="1" x14ac:dyDescent="0.45">
      <c r="A26" s="8"/>
      <c r="C26" s="8"/>
      <c r="D26" s="8"/>
      <c r="E26" s="8"/>
      <c r="F26" s="8"/>
      <c r="G26" s="8"/>
      <c r="H26" s="7"/>
      <c r="I26" s="20"/>
      <c r="J26" s="20"/>
      <c r="N26" s="19"/>
      <c r="O26" s="19"/>
      <c r="P26" s="135"/>
    </row>
    <row r="27" spans="1:19" ht="16.5" customHeight="1" x14ac:dyDescent="0.45">
      <c r="A27" s="8"/>
      <c r="C27" s="8"/>
      <c r="D27" s="8"/>
      <c r="E27" s="8"/>
      <c r="F27" s="8"/>
      <c r="G27" s="8"/>
      <c r="H27" s="7"/>
      <c r="I27" s="20"/>
      <c r="J27" s="20"/>
      <c r="N27" s="19"/>
      <c r="O27" s="19"/>
      <c r="P27" s="135"/>
    </row>
    <row r="28" spans="1:19" ht="18" customHeight="1" x14ac:dyDescent="0.45">
      <c r="A28" s="8"/>
      <c r="C28" s="8"/>
      <c r="D28" s="8"/>
      <c r="E28" s="8"/>
      <c r="F28" s="8"/>
      <c r="G28" s="8"/>
      <c r="H28" s="7"/>
      <c r="I28" s="20"/>
      <c r="J28" s="20"/>
      <c r="N28" s="19"/>
      <c r="O28" s="19"/>
      <c r="P28" s="135"/>
    </row>
    <row r="29" spans="1:19" ht="20.100000000000001" customHeight="1" x14ac:dyDescent="0.45">
      <c r="A29" s="8"/>
      <c r="C29" s="8"/>
      <c r="D29" s="8"/>
      <c r="E29" s="8"/>
      <c r="F29" s="8"/>
      <c r="G29" s="8"/>
      <c r="H29" s="7"/>
      <c r="I29" s="20"/>
      <c r="J29" s="20"/>
      <c r="N29" s="19"/>
      <c r="O29" s="19"/>
      <c r="P29" s="135"/>
    </row>
    <row r="30" spans="1:19" ht="22.5" customHeight="1" x14ac:dyDescent="0.45">
      <c r="A30" s="7" t="s">
        <v>29</v>
      </c>
      <c r="H30" s="7"/>
      <c r="N30" s="20"/>
      <c r="O30" s="20"/>
      <c r="Q30" s="136">
        <v>8</v>
      </c>
    </row>
    <row r="31" spans="1:19" s="20" customFormat="1" ht="20.100000000000001" customHeight="1" x14ac:dyDescent="0.45"/>
    <row r="32" spans="1:19" s="20" customFormat="1" ht="20.100000000000001" customHeight="1" x14ac:dyDescent="0.45"/>
    <row r="33" spans="8:18" s="20" customFormat="1" ht="20.100000000000001" customHeight="1" x14ac:dyDescent="0.45">
      <c r="I33" s="132"/>
      <c r="J33" s="132"/>
      <c r="K33" s="132"/>
      <c r="N33" s="132"/>
      <c r="O33" s="132"/>
      <c r="R33" s="132"/>
    </row>
    <row r="34" spans="8:18" s="20" customFormat="1" ht="20.100000000000001" customHeight="1" x14ac:dyDescent="0.45"/>
    <row r="35" spans="8:18" ht="20.100000000000001" customHeight="1" x14ac:dyDescent="0.45">
      <c r="H35" s="7"/>
    </row>
    <row r="36" spans="8:18" ht="20.100000000000001" customHeight="1" x14ac:dyDescent="0.45">
      <c r="H36" s="7"/>
    </row>
    <row r="37" spans="8:18" ht="20.100000000000001" customHeight="1" x14ac:dyDescent="0.45">
      <c r="H37" s="7"/>
    </row>
    <row r="38" spans="8:18" ht="20.100000000000001" customHeight="1" x14ac:dyDescent="0.45">
      <c r="H38" s="7"/>
    </row>
    <row r="39" spans="8:18" ht="20.100000000000001" customHeight="1" x14ac:dyDescent="0.45">
      <c r="H39" s="7"/>
    </row>
    <row r="40" spans="8:18" ht="20.100000000000001" customHeight="1" x14ac:dyDescent="0.45">
      <c r="H40" s="7"/>
    </row>
    <row r="41" spans="8:18" ht="20.100000000000001" customHeight="1" x14ac:dyDescent="0.45">
      <c r="H41" s="7"/>
    </row>
    <row r="42" spans="8:18" ht="20.100000000000001" customHeight="1" x14ac:dyDescent="0.45">
      <c r="H42" s="7"/>
    </row>
    <row r="43" spans="8:18" ht="20.100000000000001" customHeight="1" x14ac:dyDescent="0.45">
      <c r="H43" s="7"/>
    </row>
    <row r="44" spans="8:18" ht="20.100000000000001" customHeight="1" x14ac:dyDescent="0.45">
      <c r="H44" s="7"/>
    </row>
    <row r="45" spans="8:18" ht="20.100000000000001" customHeight="1" x14ac:dyDescent="0.45">
      <c r="H45" s="7"/>
    </row>
    <row r="46" spans="8:18" ht="20.100000000000001" customHeight="1" x14ac:dyDescent="0.45">
      <c r="H46" s="7"/>
    </row>
    <row r="47" spans="8:18" ht="20.100000000000001" customHeight="1" x14ac:dyDescent="0.45">
      <c r="H47" s="7"/>
    </row>
    <row r="48" spans="8:18" ht="20.100000000000001" customHeight="1" x14ac:dyDescent="0.45">
      <c r="H48" s="7"/>
    </row>
    <row r="49" spans="8:8" ht="20.100000000000001" customHeight="1" x14ac:dyDescent="0.45">
      <c r="H49" s="7"/>
    </row>
    <row r="50" spans="8:8" ht="20.100000000000001" customHeight="1" x14ac:dyDescent="0.45">
      <c r="H50" s="7"/>
    </row>
    <row r="51" spans="8:8" ht="20.100000000000001" customHeight="1" x14ac:dyDescent="0.45">
      <c r="H51" s="7"/>
    </row>
    <row r="52" spans="8:8" ht="20.100000000000001" customHeight="1" x14ac:dyDescent="0.45">
      <c r="H52" s="7"/>
    </row>
    <row r="53" spans="8:8" ht="20.100000000000001" customHeight="1" x14ac:dyDescent="0.45">
      <c r="H53" s="7"/>
    </row>
    <row r="54" spans="8:8" ht="20.100000000000001" customHeight="1" x14ac:dyDescent="0.45">
      <c r="H54" s="7"/>
    </row>
    <row r="55" spans="8:8" ht="20.100000000000001" customHeight="1" x14ac:dyDescent="0.45">
      <c r="H55" s="7"/>
    </row>
    <row r="56" spans="8:8" ht="20.100000000000001" customHeight="1" x14ac:dyDescent="0.45">
      <c r="H56" s="7"/>
    </row>
    <row r="57" spans="8:8" ht="20.100000000000001" customHeight="1" x14ac:dyDescent="0.45">
      <c r="H57" s="7"/>
    </row>
    <row r="58" spans="8:8" ht="20.100000000000001" customHeight="1" x14ac:dyDescent="0.45">
      <c r="H58" s="7"/>
    </row>
    <row r="59" spans="8:8" ht="20.100000000000001" customHeight="1" x14ac:dyDescent="0.45">
      <c r="H59" s="7"/>
    </row>
    <row r="60" spans="8:8" ht="20.100000000000001" customHeight="1" x14ac:dyDescent="0.45">
      <c r="H60" s="7"/>
    </row>
    <row r="61" spans="8:8" ht="20.100000000000001" customHeight="1" x14ac:dyDescent="0.45">
      <c r="H61" s="7"/>
    </row>
    <row r="62" spans="8:8" ht="20.100000000000001" customHeight="1" x14ac:dyDescent="0.45">
      <c r="H62" s="7"/>
    </row>
    <row r="63" spans="8:8" ht="20.100000000000001" customHeight="1" x14ac:dyDescent="0.45">
      <c r="H63" s="7"/>
    </row>
    <row r="64" spans="8:8" ht="20.100000000000001" customHeight="1" x14ac:dyDescent="0.45">
      <c r="H64" s="7"/>
    </row>
    <row r="65" spans="8:8" ht="20.100000000000001" customHeight="1" x14ac:dyDescent="0.45">
      <c r="H65" s="7"/>
    </row>
    <row r="66" spans="8:8" ht="20.100000000000001" customHeight="1" x14ac:dyDescent="0.45">
      <c r="H66" s="7"/>
    </row>
    <row r="67" spans="8:8" ht="20.100000000000001" customHeight="1" x14ac:dyDescent="0.45">
      <c r="H67" s="7"/>
    </row>
    <row r="68" spans="8:8" ht="20.100000000000001" customHeight="1" x14ac:dyDescent="0.45">
      <c r="H68" s="7"/>
    </row>
    <row r="69" spans="8:8" ht="20.100000000000001" customHeight="1" x14ac:dyDescent="0.45">
      <c r="H69" s="7"/>
    </row>
    <row r="70" spans="8:8" ht="20.100000000000001" customHeight="1" x14ac:dyDescent="0.45">
      <c r="H70" s="7"/>
    </row>
    <row r="71" spans="8:8" ht="20.100000000000001" customHeight="1" x14ac:dyDescent="0.45">
      <c r="H71" s="7"/>
    </row>
    <row r="72" spans="8:8" ht="20.100000000000001" customHeight="1" x14ac:dyDescent="0.45">
      <c r="H72" s="7"/>
    </row>
    <row r="73" spans="8:8" ht="20.100000000000001" customHeight="1" x14ac:dyDescent="0.45">
      <c r="H73" s="7"/>
    </row>
    <row r="74" spans="8:8" ht="20.100000000000001" customHeight="1" x14ac:dyDescent="0.45">
      <c r="H74" s="7"/>
    </row>
    <row r="75" spans="8:8" ht="20.100000000000001" customHeight="1" x14ac:dyDescent="0.45">
      <c r="H75" s="7"/>
    </row>
    <row r="76" spans="8:8" ht="20.100000000000001" customHeight="1" x14ac:dyDescent="0.45">
      <c r="H76" s="7"/>
    </row>
    <row r="77" spans="8:8" ht="20.100000000000001" customHeight="1" x14ac:dyDescent="0.45">
      <c r="H77" s="7"/>
    </row>
    <row r="78" spans="8:8" ht="20.100000000000001" customHeight="1" x14ac:dyDescent="0.45">
      <c r="H78" s="7"/>
    </row>
    <row r="79" spans="8:8" ht="20.100000000000001" customHeight="1" x14ac:dyDescent="0.45">
      <c r="H79" s="7"/>
    </row>
    <row r="80" spans="8:8" ht="20.100000000000001" customHeight="1" x14ac:dyDescent="0.45">
      <c r="H80" s="7"/>
    </row>
    <row r="81" spans="8:8" ht="20.100000000000001" customHeight="1" x14ac:dyDescent="0.45">
      <c r="H81" s="7"/>
    </row>
    <row r="82" spans="8:8" ht="20.100000000000001" customHeight="1" x14ac:dyDescent="0.45">
      <c r="H82" s="7"/>
    </row>
    <row r="83" spans="8:8" ht="20.100000000000001" customHeight="1" x14ac:dyDescent="0.45">
      <c r="H83" s="7"/>
    </row>
    <row r="84" spans="8:8" ht="20.100000000000001" customHeight="1" x14ac:dyDescent="0.45">
      <c r="H84" s="7"/>
    </row>
    <row r="85" spans="8:8" ht="20.100000000000001" customHeight="1" x14ac:dyDescent="0.45">
      <c r="H85" s="7"/>
    </row>
    <row r="86" spans="8:8" ht="20.100000000000001" customHeight="1" x14ac:dyDescent="0.45">
      <c r="H86" s="7"/>
    </row>
    <row r="87" spans="8:8" ht="20.100000000000001" customHeight="1" x14ac:dyDescent="0.45">
      <c r="H87" s="7"/>
    </row>
    <row r="88" spans="8:8" ht="20.100000000000001" customHeight="1" x14ac:dyDescent="0.45">
      <c r="H88" s="7"/>
    </row>
    <row r="89" spans="8:8" ht="20.100000000000001" customHeight="1" x14ac:dyDescent="0.45">
      <c r="H89" s="7"/>
    </row>
    <row r="90" spans="8:8" ht="20.100000000000001" customHeight="1" x14ac:dyDescent="0.45">
      <c r="H90" s="7"/>
    </row>
    <row r="91" spans="8:8" ht="20.100000000000001" customHeight="1" x14ac:dyDescent="0.45">
      <c r="H91" s="7"/>
    </row>
    <row r="92" spans="8:8" ht="20.100000000000001" customHeight="1" x14ac:dyDescent="0.45">
      <c r="H92" s="7"/>
    </row>
    <row r="93" spans="8:8" ht="20.100000000000001" customHeight="1" x14ac:dyDescent="0.45">
      <c r="H93" s="7"/>
    </row>
    <row r="94" spans="8:8" ht="20.100000000000001" customHeight="1" x14ac:dyDescent="0.45">
      <c r="H94" s="7"/>
    </row>
    <row r="95" spans="8:8" ht="20.100000000000001" customHeight="1" x14ac:dyDescent="0.45">
      <c r="H95" s="7"/>
    </row>
    <row r="96" spans="8:8" ht="20.100000000000001" customHeight="1" x14ac:dyDescent="0.45">
      <c r="H96" s="7"/>
    </row>
    <row r="97" spans="8:8" ht="20.100000000000001" customHeight="1" x14ac:dyDescent="0.45">
      <c r="H97" s="7"/>
    </row>
    <row r="98" spans="8:8" ht="20.100000000000001" customHeight="1" x14ac:dyDescent="0.45">
      <c r="H98" s="7"/>
    </row>
    <row r="99" spans="8:8" ht="20.100000000000001" customHeight="1" x14ac:dyDescent="0.45">
      <c r="H99" s="7"/>
    </row>
    <row r="100" spans="8:8" ht="20.100000000000001" customHeight="1" x14ac:dyDescent="0.45">
      <c r="H100" s="7"/>
    </row>
    <row r="101" spans="8:8" ht="20.100000000000001" customHeight="1" x14ac:dyDescent="0.45">
      <c r="H101" s="7"/>
    </row>
    <row r="102" spans="8:8" ht="20.100000000000001" customHeight="1" x14ac:dyDescent="0.45">
      <c r="H102" s="7"/>
    </row>
    <row r="103" spans="8:8" ht="20.100000000000001" customHeight="1" x14ac:dyDescent="0.45">
      <c r="H103" s="7"/>
    </row>
    <row r="104" spans="8:8" ht="20.100000000000001" customHeight="1" x14ac:dyDescent="0.45">
      <c r="H104" s="7"/>
    </row>
    <row r="105" spans="8:8" ht="20.100000000000001" customHeight="1" x14ac:dyDescent="0.45">
      <c r="H105" s="7"/>
    </row>
    <row r="106" spans="8:8" ht="20.100000000000001" customHeight="1" x14ac:dyDescent="0.45">
      <c r="H106" s="7"/>
    </row>
    <row r="107" spans="8:8" ht="20.100000000000001" customHeight="1" x14ac:dyDescent="0.45">
      <c r="H107" s="7"/>
    </row>
    <row r="108" spans="8:8" ht="20.100000000000001" customHeight="1" x14ac:dyDescent="0.45">
      <c r="H108" s="7"/>
    </row>
    <row r="109" spans="8:8" ht="20.100000000000001" customHeight="1" x14ac:dyDescent="0.45">
      <c r="H109" s="7"/>
    </row>
    <row r="110" spans="8:8" ht="20.100000000000001" customHeight="1" x14ac:dyDescent="0.45">
      <c r="H110" s="7"/>
    </row>
    <row r="111" spans="8:8" ht="20.100000000000001" customHeight="1" x14ac:dyDescent="0.45">
      <c r="H111" s="7"/>
    </row>
    <row r="112" spans="8:8" ht="20.100000000000001" customHeight="1" x14ac:dyDescent="0.45">
      <c r="H112" s="7"/>
    </row>
    <row r="113" spans="8:8" ht="20.100000000000001" customHeight="1" x14ac:dyDescent="0.45">
      <c r="H113" s="7"/>
    </row>
    <row r="114" spans="8:8" ht="20.100000000000001" customHeight="1" x14ac:dyDescent="0.45">
      <c r="H114" s="7"/>
    </row>
    <row r="115" spans="8:8" ht="20.100000000000001" customHeight="1" x14ac:dyDescent="0.45">
      <c r="H115" s="7"/>
    </row>
    <row r="116" spans="8:8" ht="20.100000000000001" customHeight="1" x14ac:dyDescent="0.45">
      <c r="H116" s="7"/>
    </row>
    <row r="117" spans="8:8" ht="20.100000000000001" customHeight="1" x14ac:dyDescent="0.45">
      <c r="H117" s="7"/>
    </row>
    <row r="118" spans="8:8" ht="20.100000000000001" customHeight="1" x14ac:dyDescent="0.45">
      <c r="H118" s="7"/>
    </row>
    <row r="119" spans="8:8" ht="20.100000000000001" customHeight="1" x14ac:dyDescent="0.45">
      <c r="H119" s="7"/>
    </row>
    <row r="120" spans="8:8" ht="20.100000000000001" customHeight="1" x14ac:dyDescent="0.45">
      <c r="H120" s="7"/>
    </row>
    <row r="121" spans="8:8" ht="20.100000000000001" customHeight="1" x14ac:dyDescent="0.45">
      <c r="H121" s="7"/>
    </row>
    <row r="122" spans="8:8" ht="20.100000000000001" customHeight="1" x14ac:dyDescent="0.45">
      <c r="H122" s="7"/>
    </row>
    <row r="123" spans="8:8" ht="20.100000000000001" customHeight="1" x14ac:dyDescent="0.45">
      <c r="H123" s="7"/>
    </row>
    <row r="124" spans="8:8" ht="20.100000000000001" customHeight="1" x14ac:dyDescent="0.45">
      <c r="H124" s="7"/>
    </row>
    <row r="125" spans="8:8" ht="20.100000000000001" customHeight="1" x14ac:dyDescent="0.45">
      <c r="H125" s="7"/>
    </row>
    <row r="126" spans="8:8" ht="20.100000000000001" customHeight="1" x14ac:dyDescent="0.45">
      <c r="H126" s="7"/>
    </row>
    <row r="127" spans="8:8" ht="20.100000000000001" customHeight="1" x14ac:dyDescent="0.45">
      <c r="H127" s="7"/>
    </row>
    <row r="128" spans="8:8" ht="20.100000000000001" customHeight="1" x14ac:dyDescent="0.45">
      <c r="H128" s="7"/>
    </row>
    <row r="129" spans="8:8" ht="20.100000000000001" customHeight="1" x14ac:dyDescent="0.45">
      <c r="H129" s="7"/>
    </row>
    <row r="130" spans="8:8" ht="20.100000000000001" customHeight="1" x14ac:dyDescent="0.45">
      <c r="H130" s="7"/>
    </row>
    <row r="131" spans="8:8" ht="20.100000000000001" customHeight="1" x14ac:dyDescent="0.45">
      <c r="H131" s="7"/>
    </row>
    <row r="132" spans="8:8" ht="20.100000000000001" customHeight="1" x14ac:dyDescent="0.45">
      <c r="H132" s="7"/>
    </row>
    <row r="133" spans="8:8" ht="20.100000000000001" customHeight="1" x14ac:dyDescent="0.45">
      <c r="H133" s="7"/>
    </row>
    <row r="134" spans="8:8" ht="20.100000000000001" customHeight="1" x14ac:dyDescent="0.45">
      <c r="H134" s="7"/>
    </row>
    <row r="135" spans="8:8" ht="20.100000000000001" customHeight="1" x14ac:dyDescent="0.45">
      <c r="H135" s="7"/>
    </row>
    <row r="136" spans="8:8" ht="20.100000000000001" customHeight="1" x14ac:dyDescent="0.45">
      <c r="H136" s="7"/>
    </row>
    <row r="137" spans="8:8" ht="20.100000000000001" customHeight="1" x14ac:dyDescent="0.45">
      <c r="H137" s="7"/>
    </row>
    <row r="138" spans="8:8" ht="20.100000000000001" customHeight="1" x14ac:dyDescent="0.45">
      <c r="H138" s="7"/>
    </row>
    <row r="139" spans="8:8" ht="20.100000000000001" customHeight="1" x14ac:dyDescent="0.45">
      <c r="H139" s="7"/>
    </row>
    <row r="140" spans="8:8" ht="20.100000000000001" customHeight="1" x14ac:dyDescent="0.45">
      <c r="H140" s="7"/>
    </row>
    <row r="141" spans="8:8" ht="20.100000000000001" customHeight="1" x14ac:dyDescent="0.45">
      <c r="H141" s="7"/>
    </row>
    <row r="142" spans="8:8" ht="20.100000000000001" customHeight="1" x14ac:dyDescent="0.45">
      <c r="H142" s="7"/>
    </row>
    <row r="143" spans="8:8" ht="20.100000000000001" customHeight="1" x14ac:dyDescent="0.45">
      <c r="H143" s="7"/>
    </row>
    <row r="144" spans="8:8" ht="20.100000000000001" customHeight="1" x14ac:dyDescent="0.45">
      <c r="H144" s="7"/>
    </row>
    <row r="145" spans="8:8" ht="20.100000000000001" customHeight="1" x14ac:dyDescent="0.45">
      <c r="H145" s="7"/>
    </row>
    <row r="146" spans="8:8" ht="20.100000000000001" customHeight="1" x14ac:dyDescent="0.45">
      <c r="H146" s="7"/>
    </row>
    <row r="147" spans="8:8" ht="20.100000000000001" customHeight="1" x14ac:dyDescent="0.45">
      <c r="H147" s="7"/>
    </row>
    <row r="148" spans="8:8" ht="20.100000000000001" customHeight="1" x14ac:dyDescent="0.45"/>
    <row r="149" spans="8:8" ht="20.100000000000001" customHeight="1" x14ac:dyDescent="0.45"/>
    <row r="150" spans="8:8" ht="18" customHeight="1" x14ac:dyDescent="0.45"/>
  </sheetData>
  <mergeCells count="10">
    <mergeCell ref="A1:P1"/>
    <mergeCell ref="A2:P2"/>
    <mergeCell ref="A3:P3"/>
    <mergeCell ref="A4:P4"/>
    <mergeCell ref="N5:P5"/>
    <mergeCell ref="E7:G7"/>
    <mergeCell ref="E8:G8"/>
    <mergeCell ref="E9:G9"/>
    <mergeCell ref="H6:I6"/>
    <mergeCell ref="J6:L6"/>
  </mergeCells>
  <pageMargins left="0.90551181102362199" right="0.39370078740157499" top="0.90551181102362199" bottom="0.59055118110236204" header="0.118110236220472" footer="0.118110236220472"/>
  <pageSetup paperSize="9" scale="84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2"/>
  <sheetViews>
    <sheetView zoomScaleNormal="100" zoomScaleSheetLayoutView="100" workbookViewId="0">
      <selection activeCell="D16" sqref="D16"/>
    </sheetView>
  </sheetViews>
  <sheetFormatPr defaultColWidth="11.375" defaultRowHeight="21" x14ac:dyDescent="0.45"/>
  <cols>
    <col min="1" max="1" width="32.375" style="7" customWidth="1"/>
    <col min="2" max="2" width="6.375" style="7" customWidth="1"/>
    <col min="3" max="3" width="12.875" style="7" customWidth="1"/>
    <col min="4" max="4" width="12.625" style="7" customWidth="1"/>
    <col min="5" max="5" width="2.875" style="7" customWidth="1"/>
    <col min="6" max="6" width="12.375" style="7" customWidth="1"/>
    <col min="7" max="7" width="11.875" style="7" customWidth="1"/>
    <col min="8" max="8" width="3.125" style="7" customWidth="1"/>
    <col min="9" max="9" width="23" style="7" customWidth="1"/>
    <col min="10" max="10" width="3.125" style="7" customWidth="1"/>
    <col min="11" max="11" width="14.625" style="7" customWidth="1"/>
    <col min="12" max="12" width="4.125" style="7" customWidth="1"/>
    <col min="13" max="256" width="11.375" style="7"/>
    <col min="257" max="257" width="32.875" style="7" customWidth="1"/>
    <col min="258" max="258" width="8" style="7" customWidth="1"/>
    <col min="259" max="260" width="12.875" style="7" customWidth="1"/>
    <col min="261" max="261" width="3.125" style="7" customWidth="1"/>
    <col min="262" max="263" width="13.125" style="7" customWidth="1"/>
    <col min="264" max="264" width="3.125" style="7" customWidth="1"/>
    <col min="265" max="265" width="22.125" style="7" customWidth="1"/>
    <col min="266" max="266" width="3.125" style="7" customWidth="1"/>
    <col min="267" max="267" width="15.375" style="7" customWidth="1"/>
    <col min="268" max="268" width="4.375" style="7" customWidth="1"/>
    <col min="269" max="512" width="11.375" style="7"/>
    <col min="513" max="513" width="32.875" style="7" customWidth="1"/>
    <col min="514" max="514" width="8" style="7" customWidth="1"/>
    <col min="515" max="516" width="12.875" style="7" customWidth="1"/>
    <col min="517" max="517" width="3.125" style="7" customWidth="1"/>
    <col min="518" max="519" width="13.125" style="7" customWidth="1"/>
    <col min="520" max="520" width="3.125" style="7" customWidth="1"/>
    <col min="521" max="521" width="22.125" style="7" customWidth="1"/>
    <col min="522" max="522" width="3.125" style="7" customWidth="1"/>
    <col min="523" max="523" width="15.375" style="7" customWidth="1"/>
    <col min="524" max="524" width="4.375" style="7" customWidth="1"/>
    <col min="525" max="768" width="11.375" style="7"/>
    <col min="769" max="769" width="32.875" style="7" customWidth="1"/>
    <col min="770" max="770" width="8" style="7" customWidth="1"/>
    <col min="771" max="772" width="12.875" style="7" customWidth="1"/>
    <col min="773" max="773" width="3.125" style="7" customWidth="1"/>
    <col min="774" max="775" width="13.125" style="7" customWidth="1"/>
    <col min="776" max="776" width="3.125" style="7" customWidth="1"/>
    <col min="777" max="777" width="22.125" style="7" customWidth="1"/>
    <col min="778" max="778" width="3.125" style="7" customWidth="1"/>
    <col min="779" max="779" width="15.375" style="7" customWidth="1"/>
    <col min="780" max="780" width="4.375" style="7" customWidth="1"/>
    <col min="781" max="1024" width="11.375" style="7"/>
    <col min="1025" max="1025" width="32.875" style="7" customWidth="1"/>
    <col min="1026" max="1026" width="8" style="7" customWidth="1"/>
    <col min="1027" max="1028" width="12.875" style="7" customWidth="1"/>
    <col min="1029" max="1029" width="3.125" style="7" customWidth="1"/>
    <col min="1030" max="1031" width="13.125" style="7" customWidth="1"/>
    <col min="1032" max="1032" width="3.125" style="7" customWidth="1"/>
    <col min="1033" max="1033" width="22.125" style="7" customWidth="1"/>
    <col min="1034" max="1034" width="3.125" style="7" customWidth="1"/>
    <col min="1035" max="1035" width="15.375" style="7" customWidth="1"/>
    <col min="1036" max="1036" width="4.375" style="7" customWidth="1"/>
    <col min="1037" max="1280" width="11.375" style="7"/>
    <col min="1281" max="1281" width="32.875" style="7" customWidth="1"/>
    <col min="1282" max="1282" width="8" style="7" customWidth="1"/>
    <col min="1283" max="1284" width="12.875" style="7" customWidth="1"/>
    <col min="1285" max="1285" width="3.125" style="7" customWidth="1"/>
    <col min="1286" max="1287" width="13.125" style="7" customWidth="1"/>
    <col min="1288" max="1288" width="3.125" style="7" customWidth="1"/>
    <col min="1289" max="1289" width="22.125" style="7" customWidth="1"/>
    <col min="1290" max="1290" width="3.125" style="7" customWidth="1"/>
    <col min="1291" max="1291" width="15.375" style="7" customWidth="1"/>
    <col min="1292" max="1292" width="4.375" style="7" customWidth="1"/>
    <col min="1293" max="1536" width="11.375" style="7"/>
    <col min="1537" max="1537" width="32.875" style="7" customWidth="1"/>
    <col min="1538" max="1538" width="8" style="7" customWidth="1"/>
    <col min="1539" max="1540" width="12.875" style="7" customWidth="1"/>
    <col min="1541" max="1541" width="3.125" style="7" customWidth="1"/>
    <col min="1542" max="1543" width="13.125" style="7" customWidth="1"/>
    <col min="1544" max="1544" width="3.125" style="7" customWidth="1"/>
    <col min="1545" max="1545" width="22.125" style="7" customWidth="1"/>
    <col min="1546" max="1546" width="3.125" style="7" customWidth="1"/>
    <col min="1547" max="1547" width="15.375" style="7" customWidth="1"/>
    <col min="1548" max="1548" width="4.375" style="7" customWidth="1"/>
    <col min="1549" max="1792" width="11.375" style="7"/>
    <col min="1793" max="1793" width="32.875" style="7" customWidth="1"/>
    <col min="1794" max="1794" width="8" style="7" customWidth="1"/>
    <col min="1795" max="1796" width="12.875" style="7" customWidth="1"/>
    <col min="1797" max="1797" width="3.125" style="7" customWidth="1"/>
    <col min="1798" max="1799" width="13.125" style="7" customWidth="1"/>
    <col min="1800" max="1800" width="3.125" style="7" customWidth="1"/>
    <col min="1801" max="1801" width="22.125" style="7" customWidth="1"/>
    <col min="1802" max="1802" width="3.125" style="7" customWidth="1"/>
    <col min="1803" max="1803" width="15.375" style="7" customWidth="1"/>
    <col min="1804" max="1804" width="4.375" style="7" customWidth="1"/>
    <col min="1805" max="2048" width="11.375" style="7"/>
    <col min="2049" max="2049" width="32.875" style="7" customWidth="1"/>
    <col min="2050" max="2050" width="8" style="7" customWidth="1"/>
    <col min="2051" max="2052" width="12.875" style="7" customWidth="1"/>
    <col min="2053" max="2053" width="3.125" style="7" customWidth="1"/>
    <col min="2054" max="2055" width="13.125" style="7" customWidth="1"/>
    <col min="2056" max="2056" width="3.125" style="7" customWidth="1"/>
    <col min="2057" max="2057" width="22.125" style="7" customWidth="1"/>
    <col min="2058" max="2058" width="3.125" style="7" customWidth="1"/>
    <col min="2059" max="2059" width="15.375" style="7" customWidth="1"/>
    <col min="2060" max="2060" width="4.375" style="7" customWidth="1"/>
    <col min="2061" max="2304" width="11.375" style="7"/>
    <col min="2305" max="2305" width="32.875" style="7" customWidth="1"/>
    <col min="2306" max="2306" width="8" style="7" customWidth="1"/>
    <col min="2307" max="2308" width="12.875" style="7" customWidth="1"/>
    <col min="2309" max="2309" width="3.125" style="7" customWidth="1"/>
    <col min="2310" max="2311" width="13.125" style="7" customWidth="1"/>
    <col min="2312" max="2312" width="3.125" style="7" customWidth="1"/>
    <col min="2313" max="2313" width="22.125" style="7" customWidth="1"/>
    <col min="2314" max="2314" width="3.125" style="7" customWidth="1"/>
    <col min="2315" max="2315" width="15.375" style="7" customWidth="1"/>
    <col min="2316" max="2316" width="4.375" style="7" customWidth="1"/>
    <col min="2317" max="2560" width="11.375" style="7"/>
    <col min="2561" max="2561" width="32.875" style="7" customWidth="1"/>
    <col min="2562" max="2562" width="8" style="7" customWidth="1"/>
    <col min="2563" max="2564" width="12.875" style="7" customWidth="1"/>
    <col min="2565" max="2565" width="3.125" style="7" customWidth="1"/>
    <col min="2566" max="2567" width="13.125" style="7" customWidth="1"/>
    <col min="2568" max="2568" width="3.125" style="7" customWidth="1"/>
    <col min="2569" max="2569" width="22.125" style="7" customWidth="1"/>
    <col min="2570" max="2570" width="3.125" style="7" customWidth="1"/>
    <col min="2571" max="2571" width="15.375" style="7" customWidth="1"/>
    <col min="2572" max="2572" width="4.375" style="7" customWidth="1"/>
    <col min="2573" max="2816" width="11.375" style="7"/>
    <col min="2817" max="2817" width="32.875" style="7" customWidth="1"/>
    <col min="2818" max="2818" width="8" style="7" customWidth="1"/>
    <col min="2819" max="2820" width="12.875" style="7" customWidth="1"/>
    <col min="2821" max="2821" width="3.125" style="7" customWidth="1"/>
    <col min="2822" max="2823" width="13.125" style="7" customWidth="1"/>
    <col min="2824" max="2824" width="3.125" style="7" customWidth="1"/>
    <col min="2825" max="2825" width="22.125" style="7" customWidth="1"/>
    <col min="2826" max="2826" width="3.125" style="7" customWidth="1"/>
    <col min="2827" max="2827" width="15.375" style="7" customWidth="1"/>
    <col min="2828" max="2828" width="4.375" style="7" customWidth="1"/>
    <col min="2829" max="3072" width="11.375" style="7"/>
    <col min="3073" max="3073" width="32.875" style="7" customWidth="1"/>
    <col min="3074" max="3074" width="8" style="7" customWidth="1"/>
    <col min="3075" max="3076" width="12.875" style="7" customWidth="1"/>
    <col min="3077" max="3077" width="3.125" style="7" customWidth="1"/>
    <col min="3078" max="3079" width="13.125" style="7" customWidth="1"/>
    <col min="3080" max="3080" width="3.125" style="7" customWidth="1"/>
    <col min="3081" max="3081" width="22.125" style="7" customWidth="1"/>
    <col min="3082" max="3082" width="3.125" style="7" customWidth="1"/>
    <col min="3083" max="3083" width="15.375" style="7" customWidth="1"/>
    <col min="3084" max="3084" width="4.375" style="7" customWidth="1"/>
    <col min="3085" max="3328" width="11.375" style="7"/>
    <col min="3329" max="3329" width="32.875" style="7" customWidth="1"/>
    <col min="3330" max="3330" width="8" style="7" customWidth="1"/>
    <col min="3331" max="3332" width="12.875" style="7" customWidth="1"/>
    <col min="3333" max="3333" width="3.125" style="7" customWidth="1"/>
    <col min="3334" max="3335" width="13.125" style="7" customWidth="1"/>
    <col min="3336" max="3336" width="3.125" style="7" customWidth="1"/>
    <col min="3337" max="3337" width="22.125" style="7" customWidth="1"/>
    <col min="3338" max="3338" width="3.125" style="7" customWidth="1"/>
    <col min="3339" max="3339" width="15.375" style="7" customWidth="1"/>
    <col min="3340" max="3340" width="4.375" style="7" customWidth="1"/>
    <col min="3341" max="3584" width="11.375" style="7"/>
    <col min="3585" max="3585" width="32.875" style="7" customWidth="1"/>
    <col min="3586" max="3586" width="8" style="7" customWidth="1"/>
    <col min="3587" max="3588" width="12.875" style="7" customWidth="1"/>
    <col min="3589" max="3589" width="3.125" style="7" customWidth="1"/>
    <col min="3590" max="3591" width="13.125" style="7" customWidth="1"/>
    <col min="3592" max="3592" width="3.125" style="7" customWidth="1"/>
    <col min="3593" max="3593" width="22.125" style="7" customWidth="1"/>
    <col min="3594" max="3594" width="3.125" style="7" customWidth="1"/>
    <col min="3595" max="3595" width="15.375" style="7" customWidth="1"/>
    <col min="3596" max="3596" width="4.375" style="7" customWidth="1"/>
    <col min="3597" max="3840" width="11.375" style="7"/>
    <col min="3841" max="3841" width="32.875" style="7" customWidth="1"/>
    <col min="3842" max="3842" width="8" style="7" customWidth="1"/>
    <col min="3843" max="3844" width="12.875" style="7" customWidth="1"/>
    <col min="3845" max="3845" width="3.125" style="7" customWidth="1"/>
    <col min="3846" max="3847" width="13.125" style="7" customWidth="1"/>
    <col min="3848" max="3848" width="3.125" style="7" customWidth="1"/>
    <col min="3849" max="3849" width="22.125" style="7" customWidth="1"/>
    <col min="3850" max="3850" width="3.125" style="7" customWidth="1"/>
    <col min="3851" max="3851" width="15.375" style="7" customWidth="1"/>
    <col min="3852" max="3852" width="4.375" style="7" customWidth="1"/>
    <col min="3853" max="4096" width="11.375" style="7"/>
    <col min="4097" max="4097" width="32.875" style="7" customWidth="1"/>
    <col min="4098" max="4098" width="8" style="7" customWidth="1"/>
    <col min="4099" max="4100" width="12.875" style="7" customWidth="1"/>
    <col min="4101" max="4101" width="3.125" style="7" customWidth="1"/>
    <col min="4102" max="4103" width="13.125" style="7" customWidth="1"/>
    <col min="4104" max="4104" width="3.125" style="7" customWidth="1"/>
    <col min="4105" max="4105" width="22.125" style="7" customWidth="1"/>
    <col min="4106" max="4106" width="3.125" style="7" customWidth="1"/>
    <col min="4107" max="4107" width="15.375" style="7" customWidth="1"/>
    <col min="4108" max="4108" width="4.375" style="7" customWidth="1"/>
    <col min="4109" max="4352" width="11.375" style="7"/>
    <col min="4353" max="4353" width="32.875" style="7" customWidth="1"/>
    <col min="4354" max="4354" width="8" style="7" customWidth="1"/>
    <col min="4355" max="4356" width="12.875" style="7" customWidth="1"/>
    <col min="4357" max="4357" width="3.125" style="7" customWidth="1"/>
    <col min="4358" max="4359" width="13.125" style="7" customWidth="1"/>
    <col min="4360" max="4360" width="3.125" style="7" customWidth="1"/>
    <col min="4361" max="4361" width="22.125" style="7" customWidth="1"/>
    <col min="4362" max="4362" width="3.125" style="7" customWidth="1"/>
    <col min="4363" max="4363" width="15.375" style="7" customWidth="1"/>
    <col min="4364" max="4364" width="4.375" style="7" customWidth="1"/>
    <col min="4365" max="4608" width="11.375" style="7"/>
    <col min="4609" max="4609" width="32.875" style="7" customWidth="1"/>
    <col min="4610" max="4610" width="8" style="7" customWidth="1"/>
    <col min="4611" max="4612" width="12.875" style="7" customWidth="1"/>
    <col min="4613" max="4613" width="3.125" style="7" customWidth="1"/>
    <col min="4614" max="4615" width="13.125" style="7" customWidth="1"/>
    <col min="4616" max="4616" width="3.125" style="7" customWidth="1"/>
    <col min="4617" max="4617" width="22.125" style="7" customWidth="1"/>
    <col min="4618" max="4618" width="3.125" style="7" customWidth="1"/>
    <col min="4619" max="4619" width="15.375" style="7" customWidth="1"/>
    <col min="4620" max="4620" width="4.375" style="7" customWidth="1"/>
    <col min="4621" max="4864" width="11.375" style="7"/>
    <col min="4865" max="4865" width="32.875" style="7" customWidth="1"/>
    <col min="4866" max="4866" width="8" style="7" customWidth="1"/>
    <col min="4867" max="4868" width="12.875" style="7" customWidth="1"/>
    <col min="4869" max="4869" width="3.125" style="7" customWidth="1"/>
    <col min="4870" max="4871" width="13.125" style="7" customWidth="1"/>
    <col min="4872" max="4872" width="3.125" style="7" customWidth="1"/>
    <col min="4873" max="4873" width="22.125" style="7" customWidth="1"/>
    <col min="4874" max="4874" width="3.125" style="7" customWidth="1"/>
    <col min="4875" max="4875" width="15.375" style="7" customWidth="1"/>
    <col min="4876" max="4876" width="4.375" style="7" customWidth="1"/>
    <col min="4877" max="5120" width="11.375" style="7"/>
    <col min="5121" max="5121" width="32.875" style="7" customWidth="1"/>
    <col min="5122" max="5122" width="8" style="7" customWidth="1"/>
    <col min="5123" max="5124" width="12.875" style="7" customWidth="1"/>
    <col min="5125" max="5125" width="3.125" style="7" customWidth="1"/>
    <col min="5126" max="5127" width="13.125" style="7" customWidth="1"/>
    <col min="5128" max="5128" width="3.125" style="7" customWidth="1"/>
    <col min="5129" max="5129" width="22.125" style="7" customWidth="1"/>
    <col min="5130" max="5130" width="3.125" style="7" customWidth="1"/>
    <col min="5131" max="5131" width="15.375" style="7" customWidth="1"/>
    <col min="5132" max="5132" width="4.375" style="7" customWidth="1"/>
    <col min="5133" max="5376" width="11.375" style="7"/>
    <col min="5377" max="5377" width="32.875" style="7" customWidth="1"/>
    <col min="5378" max="5378" width="8" style="7" customWidth="1"/>
    <col min="5379" max="5380" width="12.875" style="7" customWidth="1"/>
    <col min="5381" max="5381" width="3.125" style="7" customWidth="1"/>
    <col min="5382" max="5383" width="13.125" style="7" customWidth="1"/>
    <col min="5384" max="5384" width="3.125" style="7" customWidth="1"/>
    <col min="5385" max="5385" width="22.125" style="7" customWidth="1"/>
    <col min="5386" max="5386" width="3.125" style="7" customWidth="1"/>
    <col min="5387" max="5387" width="15.375" style="7" customWidth="1"/>
    <col min="5388" max="5388" width="4.375" style="7" customWidth="1"/>
    <col min="5389" max="5632" width="11.375" style="7"/>
    <col min="5633" max="5633" width="32.875" style="7" customWidth="1"/>
    <col min="5634" max="5634" width="8" style="7" customWidth="1"/>
    <col min="5635" max="5636" width="12.875" style="7" customWidth="1"/>
    <col min="5637" max="5637" width="3.125" style="7" customWidth="1"/>
    <col min="5638" max="5639" width="13.125" style="7" customWidth="1"/>
    <col min="5640" max="5640" width="3.125" style="7" customWidth="1"/>
    <col min="5641" max="5641" width="22.125" style="7" customWidth="1"/>
    <col min="5642" max="5642" width="3.125" style="7" customWidth="1"/>
    <col min="5643" max="5643" width="15.375" style="7" customWidth="1"/>
    <col min="5644" max="5644" width="4.375" style="7" customWidth="1"/>
    <col min="5645" max="5888" width="11.375" style="7"/>
    <col min="5889" max="5889" width="32.875" style="7" customWidth="1"/>
    <col min="5890" max="5890" width="8" style="7" customWidth="1"/>
    <col min="5891" max="5892" width="12.875" style="7" customWidth="1"/>
    <col min="5893" max="5893" width="3.125" style="7" customWidth="1"/>
    <col min="5894" max="5895" width="13.125" style="7" customWidth="1"/>
    <col min="5896" max="5896" width="3.125" style="7" customWidth="1"/>
    <col min="5897" max="5897" width="22.125" style="7" customWidth="1"/>
    <col min="5898" max="5898" width="3.125" style="7" customWidth="1"/>
    <col min="5899" max="5899" width="15.375" style="7" customWidth="1"/>
    <col min="5900" max="5900" width="4.375" style="7" customWidth="1"/>
    <col min="5901" max="6144" width="11.375" style="7"/>
    <col min="6145" max="6145" width="32.875" style="7" customWidth="1"/>
    <col min="6146" max="6146" width="8" style="7" customWidth="1"/>
    <col min="6147" max="6148" width="12.875" style="7" customWidth="1"/>
    <col min="6149" max="6149" width="3.125" style="7" customWidth="1"/>
    <col min="6150" max="6151" width="13.125" style="7" customWidth="1"/>
    <col min="6152" max="6152" width="3.125" style="7" customWidth="1"/>
    <col min="6153" max="6153" width="22.125" style="7" customWidth="1"/>
    <col min="6154" max="6154" width="3.125" style="7" customWidth="1"/>
    <col min="6155" max="6155" width="15.375" style="7" customWidth="1"/>
    <col min="6156" max="6156" width="4.375" style="7" customWidth="1"/>
    <col min="6157" max="6400" width="11.375" style="7"/>
    <col min="6401" max="6401" width="32.875" style="7" customWidth="1"/>
    <col min="6402" max="6402" width="8" style="7" customWidth="1"/>
    <col min="6403" max="6404" width="12.875" style="7" customWidth="1"/>
    <col min="6405" max="6405" width="3.125" style="7" customWidth="1"/>
    <col min="6406" max="6407" width="13.125" style="7" customWidth="1"/>
    <col min="6408" max="6408" width="3.125" style="7" customWidth="1"/>
    <col min="6409" max="6409" width="22.125" style="7" customWidth="1"/>
    <col min="6410" max="6410" width="3.125" style="7" customWidth="1"/>
    <col min="6411" max="6411" width="15.375" style="7" customWidth="1"/>
    <col min="6412" max="6412" width="4.375" style="7" customWidth="1"/>
    <col min="6413" max="6656" width="11.375" style="7"/>
    <col min="6657" max="6657" width="32.875" style="7" customWidth="1"/>
    <col min="6658" max="6658" width="8" style="7" customWidth="1"/>
    <col min="6659" max="6660" width="12.875" style="7" customWidth="1"/>
    <col min="6661" max="6661" width="3.125" style="7" customWidth="1"/>
    <col min="6662" max="6663" width="13.125" style="7" customWidth="1"/>
    <col min="6664" max="6664" width="3.125" style="7" customWidth="1"/>
    <col min="6665" max="6665" width="22.125" style="7" customWidth="1"/>
    <col min="6666" max="6666" width="3.125" style="7" customWidth="1"/>
    <col min="6667" max="6667" width="15.375" style="7" customWidth="1"/>
    <col min="6668" max="6668" width="4.375" style="7" customWidth="1"/>
    <col min="6669" max="6912" width="11.375" style="7"/>
    <col min="6913" max="6913" width="32.875" style="7" customWidth="1"/>
    <col min="6914" max="6914" width="8" style="7" customWidth="1"/>
    <col min="6915" max="6916" width="12.875" style="7" customWidth="1"/>
    <col min="6917" max="6917" width="3.125" style="7" customWidth="1"/>
    <col min="6918" max="6919" width="13.125" style="7" customWidth="1"/>
    <col min="6920" max="6920" width="3.125" style="7" customWidth="1"/>
    <col min="6921" max="6921" width="22.125" style="7" customWidth="1"/>
    <col min="6922" max="6922" width="3.125" style="7" customWidth="1"/>
    <col min="6923" max="6923" width="15.375" style="7" customWidth="1"/>
    <col min="6924" max="6924" width="4.375" style="7" customWidth="1"/>
    <col min="6925" max="7168" width="11.375" style="7"/>
    <col min="7169" max="7169" width="32.875" style="7" customWidth="1"/>
    <col min="7170" max="7170" width="8" style="7" customWidth="1"/>
    <col min="7171" max="7172" width="12.875" style="7" customWidth="1"/>
    <col min="7173" max="7173" width="3.125" style="7" customWidth="1"/>
    <col min="7174" max="7175" width="13.125" style="7" customWidth="1"/>
    <col min="7176" max="7176" width="3.125" style="7" customWidth="1"/>
    <col min="7177" max="7177" width="22.125" style="7" customWidth="1"/>
    <col min="7178" max="7178" width="3.125" style="7" customWidth="1"/>
    <col min="7179" max="7179" width="15.375" style="7" customWidth="1"/>
    <col min="7180" max="7180" width="4.375" style="7" customWidth="1"/>
    <col min="7181" max="7424" width="11.375" style="7"/>
    <col min="7425" max="7425" width="32.875" style="7" customWidth="1"/>
    <col min="7426" max="7426" width="8" style="7" customWidth="1"/>
    <col min="7427" max="7428" width="12.875" style="7" customWidth="1"/>
    <col min="7429" max="7429" width="3.125" style="7" customWidth="1"/>
    <col min="7430" max="7431" width="13.125" style="7" customWidth="1"/>
    <col min="7432" max="7432" width="3.125" style="7" customWidth="1"/>
    <col min="7433" max="7433" width="22.125" style="7" customWidth="1"/>
    <col min="7434" max="7434" width="3.125" style="7" customWidth="1"/>
    <col min="7435" max="7435" width="15.375" style="7" customWidth="1"/>
    <col min="7436" max="7436" width="4.375" style="7" customWidth="1"/>
    <col min="7437" max="7680" width="11.375" style="7"/>
    <col min="7681" max="7681" width="32.875" style="7" customWidth="1"/>
    <col min="7682" max="7682" width="8" style="7" customWidth="1"/>
    <col min="7683" max="7684" width="12.875" style="7" customWidth="1"/>
    <col min="7685" max="7685" width="3.125" style="7" customWidth="1"/>
    <col min="7686" max="7687" width="13.125" style="7" customWidth="1"/>
    <col min="7688" max="7688" width="3.125" style="7" customWidth="1"/>
    <col min="7689" max="7689" width="22.125" style="7" customWidth="1"/>
    <col min="7690" max="7690" width="3.125" style="7" customWidth="1"/>
    <col min="7691" max="7691" width="15.375" style="7" customWidth="1"/>
    <col min="7692" max="7692" width="4.375" style="7" customWidth="1"/>
    <col min="7693" max="7936" width="11.375" style="7"/>
    <col min="7937" max="7937" width="32.875" style="7" customWidth="1"/>
    <col min="7938" max="7938" width="8" style="7" customWidth="1"/>
    <col min="7939" max="7940" width="12.875" style="7" customWidth="1"/>
    <col min="7941" max="7941" width="3.125" style="7" customWidth="1"/>
    <col min="7942" max="7943" width="13.125" style="7" customWidth="1"/>
    <col min="7944" max="7944" width="3.125" style="7" customWidth="1"/>
    <col min="7945" max="7945" width="22.125" style="7" customWidth="1"/>
    <col min="7946" max="7946" width="3.125" style="7" customWidth="1"/>
    <col min="7947" max="7947" width="15.375" style="7" customWidth="1"/>
    <col min="7948" max="7948" width="4.375" style="7" customWidth="1"/>
    <col min="7949" max="8192" width="11.375" style="7"/>
    <col min="8193" max="8193" width="32.875" style="7" customWidth="1"/>
    <col min="8194" max="8194" width="8" style="7" customWidth="1"/>
    <col min="8195" max="8196" width="12.875" style="7" customWidth="1"/>
    <col min="8197" max="8197" width="3.125" style="7" customWidth="1"/>
    <col min="8198" max="8199" width="13.125" style="7" customWidth="1"/>
    <col min="8200" max="8200" width="3.125" style="7" customWidth="1"/>
    <col min="8201" max="8201" width="22.125" style="7" customWidth="1"/>
    <col min="8202" max="8202" width="3.125" style="7" customWidth="1"/>
    <col min="8203" max="8203" width="15.375" style="7" customWidth="1"/>
    <col min="8204" max="8204" width="4.375" style="7" customWidth="1"/>
    <col min="8205" max="8448" width="11.375" style="7"/>
    <col min="8449" max="8449" width="32.875" style="7" customWidth="1"/>
    <col min="8450" max="8450" width="8" style="7" customWidth="1"/>
    <col min="8451" max="8452" width="12.875" style="7" customWidth="1"/>
    <col min="8453" max="8453" width="3.125" style="7" customWidth="1"/>
    <col min="8454" max="8455" width="13.125" style="7" customWidth="1"/>
    <col min="8456" max="8456" width="3.125" style="7" customWidth="1"/>
    <col min="8457" max="8457" width="22.125" style="7" customWidth="1"/>
    <col min="8458" max="8458" width="3.125" style="7" customWidth="1"/>
    <col min="8459" max="8459" width="15.375" style="7" customWidth="1"/>
    <col min="8460" max="8460" width="4.375" style="7" customWidth="1"/>
    <col min="8461" max="8704" width="11.375" style="7"/>
    <col min="8705" max="8705" width="32.875" style="7" customWidth="1"/>
    <col min="8706" max="8706" width="8" style="7" customWidth="1"/>
    <col min="8707" max="8708" width="12.875" style="7" customWidth="1"/>
    <col min="8709" max="8709" width="3.125" style="7" customWidth="1"/>
    <col min="8710" max="8711" width="13.125" style="7" customWidth="1"/>
    <col min="8712" max="8712" width="3.125" style="7" customWidth="1"/>
    <col min="8713" max="8713" width="22.125" style="7" customWidth="1"/>
    <col min="8714" max="8714" width="3.125" style="7" customWidth="1"/>
    <col min="8715" max="8715" width="15.375" style="7" customWidth="1"/>
    <col min="8716" max="8716" width="4.375" style="7" customWidth="1"/>
    <col min="8717" max="8960" width="11.375" style="7"/>
    <col min="8961" max="8961" width="32.875" style="7" customWidth="1"/>
    <col min="8962" max="8962" width="8" style="7" customWidth="1"/>
    <col min="8963" max="8964" width="12.875" style="7" customWidth="1"/>
    <col min="8965" max="8965" width="3.125" style="7" customWidth="1"/>
    <col min="8966" max="8967" width="13.125" style="7" customWidth="1"/>
    <col min="8968" max="8968" width="3.125" style="7" customWidth="1"/>
    <col min="8969" max="8969" width="22.125" style="7" customWidth="1"/>
    <col min="8970" max="8970" width="3.125" style="7" customWidth="1"/>
    <col min="8971" max="8971" width="15.375" style="7" customWidth="1"/>
    <col min="8972" max="8972" width="4.375" style="7" customWidth="1"/>
    <col min="8973" max="9216" width="11.375" style="7"/>
    <col min="9217" max="9217" width="32.875" style="7" customWidth="1"/>
    <col min="9218" max="9218" width="8" style="7" customWidth="1"/>
    <col min="9219" max="9220" width="12.875" style="7" customWidth="1"/>
    <col min="9221" max="9221" width="3.125" style="7" customWidth="1"/>
    <col min="9222" max="9223" width="13.125" style="7" customWidth="1"/>
    <col min="9224" max="9224" width="3.125" style="7" customWidth="1"/>
    <col min="9225" max="9225" width="22.125" style="7" customWidth="1"/>
    <col min="9226" max="9226" width="3.125" style="7" customWidth="1"/>
    <col min="9227" max="9227" width="15.375" style="7" customWidth="1"/>
    <col min="9228" max="9228" width="4.375" style="7" customWidth="1"/>
    <col min="9229" max="9472" width="11.375" style="7"/>
    <col min="9473" max="9473" width="32.875" style="7" customWidth="1"/>
    <col min="9474" max="9474" width="8" style="7" customWidth="1"/>
    <col min="9475" max="9476" width="12.875" style="7" customWidth="1"/>
    <col min="9477" max="9477" width="3.125" style="7" customWidth="1"/>
    <col min="9478" max="9479" width="13.125" style="7" customWidth="1"/>
    <col min="9480" max="9480" width="3.125" style="7" customWidth="1"/>
    <col min="9481" max="9481" width="22.125" style="7" customWidth="1"/>
    <col min="9482" max="9482" width="3.125" style="7" customWidth="1"/>
    <col min="9483" max="9483" width="15.375" style="7" customWidth="1"/>
    <col min="9484" max="9484" width="4.375" style="7" customWidth="1"/>
    <col min="9485" max="9728" width="11.375" style="7"/>
    <col min="9729" max="9729" width="32.875" style="7" customWidth="1"/>
    <col min="9730" max="9730" width="8" style="7" customWidth="1"/>
    <col min="9731" max="9732" width="12.875" style="7" customWidth="1"/>
    <col min="9733" max="9733" width="3.125" style="7" customWidth="1"/>
    <col min="9734" max="9735" width="13.125" style="7" customWidth="1"/>
    <col min="9736" max="9736" width="3.125" style="7" customWidth="1"/>
    <col min="9737" max="9737" width="22.125" style="7" customWidth="1"/>
    <col min="9738" max="9738" width="3.125" style="7" customWidth="1"/>
    <col min="9739" max="9739" width="15.375" style="7" customWidth="1"/>
    <col min="9740" max="9740" width="4.375" style="7" customWidth="1"/>
    <col min="9741" max="9984" width="11.375" style="7"/>
    <col min="9985" max="9985" width="32.875" style="7" customWidth="1"/>
    <col min="9986" max="9986" width="8" style="7" customWidth="1"/>
    <col min="9987" max="9988" width="12.875" style="7" customWidth="1"/>
    <col min="9989" max="9989" width="3.125" style="7" customWidth="1"/>
    <col min="9990" max="9991" width="13.125" style="7" customWidth="1"/>
    <col min="9992" max="9992" width="3.125" style="7" customWidth="1"/>
    <col min="9993" max="9993" width="22.125" style="7" customWidth="1"/>
    <col min="9994" max="9994" width="3.125" style="7" customWidth="1"/>
    <col min="9995" max="9995" width="15.375" style="7" customWidth="1"/>
    <col min="9996" max="9996" width="4.375" style="7" customWidth="1"/>
    <col min="9997" max="10240" width="11.375" style="7"/>
    <col min="10241" max="10241" width="32.875" style="7" customWidth="1"/>
    <col min="10242" max="10242" width="8" style="7" customWidth="1"/>
    <col min="10243" max="10244" width="12.875" style="7" customWidth="1"/>
    <col min="10245" max="10245" width="3.125" style="7" customWidth="1"/>
    <col min="10246" max="10247" width="13.125" style="7" customWidth="1"/>
    <col min="10248" max="10248" width="3.125" style="7" customWidth="1"/>
    <col min="10249" max="10249" width="22.125" style="7" customWidth="1"/>
    <col min="10250" max="10250" width="3.125" style="7" customWidth="1"/>
    <col min="10251" max="10251" width="15.375" style="7" customWidth="1"/>
    <col min="10252" max="10252" width="4.375" style="7" customWidth="1"/>
    <col min="10253" max="10496" width="11.375" style="7"/>
    <col min="10497" max="10497" width="32.875" style="7" customWidth="1"/>
    <col min="10498" max="10498" width="8" style="7" customWidth="1"/>
    <col min="10499" max="10500" width="12.875" style="7" customWidth="1"/>
    <col min="10501" max="10501" width="3.125" style="7" customWidth="1"/>
    <col min="10502" max="10503" width="13.125" style="7" customWidth="1"/>
    <col min="10504" max="10504" width="3.125" style="7" customWidth="1"/>
    <col min="10505" max="10505" width="22.125" style="7" customWidth="1"/>
    <col min="10506" max="10506" width="3.125" style="7" customWidth="1"/>
    <col min="10507" max="10507" width="15.375" style="7" customWidth="1"/>
    <col min="10508" max="10508" width="4.375" style="7" customWidth="1"/>
    <col min="10509" max="10752" width="11.375" style="7"/>
    <col min="10753" max="10753" width="32.875" style="7" customWidth="1"/>
    <col min="10754" max="10754" width="8" style="7" customWidth="1"/>
    <col min="10755" max="10756" width="12.875" style="7" customWidth="1"/>
    <col min="10757" max="10757" width="3.125" style="7" customWidth="1"/>
    <col min="10758" max="10759" width="13.125" style="7" customWidth="1"/>
    <col min="10760" max="10760" width="3.125" style="7" customWidth="1"/>
    <col min="10761" max="10761" width="22.125" style="7" customWidth="1"/>
    <col min="10762" max="10762" width="3.125" style="7" customWidth="1"/>
    <col min="10763" max="10763" width="15.375" style="7" customWidth="1"/>
    <col min="10764" max="10764" width="4.375" style="7" customWidth="1"/>
    <col min="10765" max="11008" width="11.375" style="7"/>
    <col min="11009" max="11009" width="32.875" style="7" customWidth="1"/>
    <col min="11010" max="11010" width="8" style="7" customWidth="1"/>
    <col min="11011" max="11012" width="12.875" style="7" customWidth="1"/>
    <col min="11013" max="11013" width="3.125" style="7" customWidth="1"/>
    <col min="11014" max="11015" width="13.125" style="7" customWidth="1"/>
    <col min="11016" max="11016" width="3.125" style="7" customWidth="1"/>
    <col min="11017" max="11017" width="22.125" style="7" customWidth="1"/>
    <col min="11018" max="11018" width="3.125" style="7" customWidth="1"/>
    <col min="11019" max="11019" width="15.375" style="7" customWidth="1"/>
    <col min="11020" max="11020" width="4.375" style="7" customWidth="1"/>
    <col min="11021" max="11264" width="11.375" style="7"/>
    <col min="11265" max="11265" width="32.875" style="7" customWidth="1"/>
    <col min="11266" max="11266" width="8" style="7" customWidth="1"/>
    <col min="11267" max="11268" width="12.875" style="7" customWidth="1"/>
    <col min="11269" max="11269" width="3.125" style="7" customWidth="1"/>
    <col min="11270" max="11271" width="13.125" style="7" customWidth="1"/>
    <col min="11272" max="11272" width="3.125" style="7" customWidth="1"/>
    <col min="11273" max="11273" width="22.125" style="7" customWidth="1"/>
    <col min="11274" max="11274" width="3.125" style="7" customWidth="1"/>
    <col min="11275" max="11275" width="15.375" style="7" customWidth="1"/>
    <col min="11276" max="11276" width="4.375" style="7" customWidth="1"/>
    <col min="11277" max="11520" width="11.375" style="7"/>
    <col min="11521" max="11521" width="32.875" style="7" customWidth="1"/>
    <col min="11522" max="11522" width="8" style="7" customWidth="1"/>
    <col min="11523" max="11524" width="12.875" style="7" customWidth="1"/>
    <col min="11525" max="11525" width="3.125" style="7" customWidth="1"/>
    <col min="11526" max="11527" width="13.125" style="7" customWidth="1"/>
    <col min="11528" max="11528" width="3.125" style="7" customWidth="1"/>
    <col min="11529" max="11529" width="22.125" style="7" customWidth="1"/>
    <col min="11530" max="11530" width="3.125" style="7" customWidth="1"/>
    <col min="11531" max="11531" width="15.375" style="7" customWidth="1"/>
    <col min="11532" max="11532" width="4.375" style="7" customWidth="1"/>
    <col min="11533" max="11776" width="11.375" style="7"/>
    <col min="11777" max="11777" width="32.875" style="7" customWidth="1"/>
    <col min="11778" max="11778" width="8" style="7" customWidth="1"/>
    <col min="11779" max="11780" width="12.875" style="7" customWidth="1"/>
    <col min="11781" max="11781" width="3.125" style="7" customWidth="1"/>
    <col min="11782" max="11783" width="13.125" style="7" customWidth="1"/>
    <col min="11784" max="11784" width="3.125" style="7" customWidth="1"/>
    <col min="11785" max="11785" width="22.125" style="7" customWidth="1"/>
    <col min="11786" max="11786" width="3.125" style="7" customWidth="1"/>
    <col min="11787" max="11787" width="15.375" style="7" customWidth="1"/>
    <col min="11788" max="11788" width="4.375" style="7" customWidth="1"/>
    <col min="11789" max="12032" width="11.375" style="7"/>
    <col min="12033" max="12033" width="32.875" style="7" customWidth="1"/>
    <col min="12034" max="12034" width="8" style="7" customWidth="1"/>
    <col min="12035" max="12036" width="12.875" style="7" customWidth="1"/>
    <col min="12037" max="12037" width="3.125" style="7" customWidth="1"/>
    <col min="12038" max="12039" width="13.125" style="7" customWidth="1"/>
    <col min="12040" max="12040" width="3.125" style="7" customWidth="1"/>
    <col min="12041" max="12041" width="22.125" style="7" customWidth="1"/>
    <col min="12042" max="12042" width="3.125" style="7" customWidth="1"/>
    <col min="12043" max="12043" width="15.375" style="7" customWidth="1"/>
    <col min="12044" max="12044" width="4.375" style="7" customWidth="1"/>
    <col min="12045" max="12288" width="11.375" style="7"/>
    <col min="12289" max="12289" width="32.875" style="7" customWidth="1"/>
    <col min="12290" max="12290" width="8" style="7" customWidth="1"/>
    <col min="12291" max="12292" width="12.875" style="7" customWidth="1"/>
    <col min="12293" max="12293" width="3.125" style="7" customWidth="1"/>
    <col min="12294" max="12295" width="13.125" style="7" customWidth="1"/>
    <col min="12296" max="12296" width="3.125" style="7" customWidth="1"/>
    <col min="12297" max="12297" width="22.125" style="7" customWidth="1"/>
    <col min="12298" max="12298" width="3.125" style="7" customWidth="1"/>
    <col min="12299" max="12299" width="15.375" style="7" customWidth="1"/>
    <col min="12300" max="12300" width="4.375" style="7" customWidth="1"/>
    <col min="12301" max="12544" width="11.375" style="7"/>
    <col min="12545" max="12545" width="32.875" style="7" customWidth="1"/>
    <col min="12546" max="12546" width="8" style="7" customWidth="1"/>
    <col min="12547" max="12548" width="12.875" style="7" customWidth="1"/>
    <col min="12549" max="12549" width="3.125" style="7" customWidth="1"/>
    <col min="12550" max="12551" width="13.125" style="7" customWidth="1"/>
    <col min="12552" max="12552" width="3.125" style="7" customWidth="1"/>
    <col min="12553" max="12553" width="22.125" style="7" customWidth="1"/>
    <col min="12554" max="12554" width="3.125" style="7" customWidth="1"/>
    <col min="12555" max="12555" width="15.375" style="7" customWidth="1"/>
    <col min="12556" max="12556" width="4.375" style="7" customWidth="1"/>
    <col min="12557" max="12800" width="11.375" style="7"/>
    <col min="12801" max="12801" width="32.875" style="7" customWidth="1"/>
    <col min="12802" max="12802" width="8" style="7" customWidth="1"/>
    <col min="12803" max="12804" width="12.875" style="7" customWidth="1"/>
    <col min="12805" max="12805" width="3.125" style="7" customWidth="1"/>
    <col min="12806" max="12807" width="13.125" style="7" customWidth="1"/>
    <col min="12808" max="12808" width="3.125" style="7" customWidth="1"/>
    <col min="12809" max="12809" width="22.125" style="7" customWidth="1"/>
    <col min="12810" max="12810" width="3.125" style="7" customWidth="1"/>
    <col min="12811" max="12811" width="15.375" style="7" customWidth="1"/>
    <col min="12812" max="12812" width="4.375" style="7" customWidth="1"/>
    <col min="12813" max="13056" width="11.375" style="7"/>
    <col min="13057" max="13057" width="32.875" style="7" customWidth="1"/>
    <col min="13058" max="13058" width="8" style="7" customWidth="1"/>
    <col min="13059" max="13060" width="12.875" style="7" customWidth="1"/>
    <col min="13061" max="13061" width="3.125" style="7" customWidth="1"/>
    <col min="13062" max="13063" width="13.125" style="7" customWidth="1"/>
    <col min="13064" max="13064" width="3.125" style="7" customWidth="1"/>
    <col min="13065" max="13065" width="22.125" style="7" customWidth="1"/>
    <col min="13066" max="13066" width="3.125" style="7" customWidth="1"/>
    <col min="13067" max="13067" width="15.375" style="7" customWidth="1"/>
    <col min="13068" max="13068" width="4.375" style="7" customWidth="1"/>
    <col min="13069" max="13312" width="11.375" style="7"/>
    <col min="13313" max="13313" width="32.875" style="7" customWidth="1"/>
    <col min="13314" max="13314" width="8" style="7" customWidth="1"/>
    <col min="13315" max="13316" width="12.875" style="7" customWidth="1"/>
    <col min="13317" max="13317" width="3.125" style="7" customWidth="1"/>
    <col min="13318" max="13319" width="13.125" style="7" customWidth="1"/>
    <col min="13320" max="13320" width="3.125" style="7" customWidth="1"/>
    <col min="13321" max="13321" width="22.125" style="7" customWidth="1"/>
    <col min="13322" max="13322" width="3.125" style="7" customWidth="1"/>
    <col min="13323" max="13323" width="15.375" style="7" customWidth="1"/>
    <col min="13324" max="13324" width="4.375" style="7" customWidth="1"/>
    <col min="13325" max="13568" width="11.375" style="7"/>
    <col min="13569" max="13569" width="32.875" style="7" customWidth="1"/>
    <col min="13570" max="13570" width="8" style="7" customWidth="1"/>
    <col min="13571" max="13572" width="12.875" style="7" customWidth="1"/>
    <col min="13573" max="13573" width="3.125" style="7" customWidth="1"/>
    <col min="13574" max="13575" width="13.125" style="7" customWidth="1"/>
    <col min="13576" max="13576" width="3.125" style="7" customWidth="1"/>
    <col min="13577" max="13577" width="22.125" style="7" customWidth="1"/>
    <col min="13578" max="13578" width="3.125" style="7" customWidth="1"/>
    <col min="13579" max="13579" width="15.375" style="7" customWidth="1"/>
    <col min="13580" max="13580" width="4.375" style="7" customWidth="1"/>
    <col min="13581" max="13824" width="11.375" style="7"/>
    <col min="13825" max="13825" width="32.875" style="7" customWidth="1"/>
    <col min="13826" max="13826" width="8" style="7" customWidth="1"/>
    <col min="13827" max="13828" width="12.875" style="7" customWidth="1"/>
    <col min="13829" max="13829" width="3.125" style="7" customWidth="1"/>
    <col min="13830" max="13831" width="13.125" style="7" customWidth="1"/>
    <col min="13832" max="13832" width="3.125" style="7" customWidth="1"/>
    <col min="13833" max="13833" width="22.125" style="7" customWidth="1"/>
    <col min="13834" max="13834" width="3.125" style="7" customWidth="1"/>
    <col min="13835" max="13835" width="15.375" style="7" customWidth="1"/>
    <col min="13836" max="13836" width="4.375" style="7" customWidth="1"/>
    <col min="13837" max="14080" width="11.375" style="7"/>
    <col min="14081" max="14081" width="32.875" style="7" customWidth="1"/>
    <col min="14082" max="14082" width="8" style="7" customWidth="1"/>
    <col min="14083" max="14084" width="12.875" style="7" customWidth="1"/>
    <col min="14085" max="14085" width="3.125" style="7" customWidth="1"/>
    <col min="14086" max="14087" width="13.125" style="7" customWidth="1"/>
    <col min="14088" max="14088" width="3.125" style="7" customWidth="1"/>
    <col min="14089" max="14089" width="22.125" style="7" customWidth="1"/>
    <col min="14090" max="14090" width="3.125" style="7" customWidth="1"/>
    <col min="14091" max="14091" width="15.375" style="7" customWidth="1"/>
    <col min="14092" max="14092" width="4.375" style="7" customWidth="1"/>
    <col min="14093" max="14336" width="11.375" style="7"/>
    <col min="14337" max="14337" width="32.875" style="7" customWidth="1"/>
    <col min="14338" max="14338" width="8" style="7" customWidth="1"/>
    <col min="14339" max="14340" width="12.875" style="7" customWidth="1"/>
    <col min="14341" max="14341" width="3.125" style="7" customWidth="1"/>
    <col min="14342" max="14343" width="13.125" style="7" customWidth="1"/>
    <col min="14344" max="14344" width="3.125" style="7" customWidth="1"/>
    <col min="14345" max="14345" width="22.125" style="7" customWidth="1"/>
    <col min="14346" max="14346" width="3.125" style="7" customWidth="1"/>
    <col min="14347" max="14347" width="15.375" style="7" customWidth="1"/>
    <col min="14348" max="14348" width="4.375" style="7" customWidth="1"/>
    <col min="14349" max="14592" width="11.375" style="7"/>
    <col min="14593" max="14593" width="32.875" style="7" customWidth="1"/>
    <col min="14594" max="14594" width="8" style="7" customWidth="1"/>
    <col min="14595" max="14596" width="12.875" style="7" customWidth="1"/>
    <col min="14597" max="14597" width="3.125" style="7" customWidth="1"/>
    <col min="14598" max="14599" width="13.125" style="7" customWidth="1"/>
    <col min="14600" max="14600" width="3.125" style="7" customWidth="1"/>
    <col min="14601" max="14601" width="22.125" style="7" customWidth="1"/>
    <col min="14602" max="14602" width="3.125" style="7" customWidth="1"/>
    <col min="14603" max="14603" width="15.375" style="7" customWidth="1"/>
    <col min="14604" max="14604" width="4.375" style="7" customWidth="1"/>
    <col min="14605" max="14848" width="11.375" style="7"/>
    <col min="14849" max="14849" width="32.875" style="7" customWidth="1"/>
    <col min="14850" max="14850" width="8" style="7" customWidth="1"/>
    <col min="14851" max="14852" width="12.875" style="7" customWidth="1"/>
    <col min="14853" max="14853" width="3.125" style="7" customWidth="1"/>
    <col min="14854" max="14855" width="13.125" style="7" customWidth="1"/>
    <col min="14856" max="14856" width="3.125" style="7" customWidth="1"/>
    <col min="14857" max="14857" width="22.125" style="7" customWidth="1"/>
    <col min="14858" max="14858" width="3.125" style="7" customWidth="1"/>
    <col min="14859" max="14859" width="15.375" style="7" customWidth="1"/>
    <col min="14860" max="14860" width="4.375" style="7" customWidth="1"/>
    <col min="14861" max="15104" width="11.375" style="7"/>
    <col min="15105" max="15105" width="32.875" style="7" customWidth="1"/>
    <col min="15106" max="15106" width="8" style="7" customWidth="1"/>
    <col min="15107" max="15108" width="12.875" style="7" customWidth="1"/>
    <col min="15109" max="15109" width="3.125" style="7" customWidth="1"/>
    <col min="15110" max="15111" width="13.125" style="7" customWidth="1"/>
    <col min="15112" max="15112" width="3.125" style="7" customWidth="1"/>
    <col min="15113" max="15113" width="22.125" style="7" customWidth="1"/>
    <col min="15114" max="15114" width="3.125" style="7" customWidth="1"/>
    <col min="15115" max="15115" width="15.375" style="7" customWidth="1"/>
    <col min="15116" max="15116" width="4.375" style="7" customWidth="1"/>
    <col min="15117" max="15360" width="11.375" style="7"/>
    <col min="15361" max="15361" width="32.875" style="7" customWidth="1"/>
    <col min="15362" max="15362" width="8" style="7" customWidth="1"/>
    <col min="15363" max="15364" width="12.875" style="7" customWidth="1"/>
    <col min="15365" max="15365" width="3.125" style="7" customWidth="1"/>
    <col min="15366" max="15367" width="13.125" style="7" customWidth="1"/>
    <col min="15368" max="15368" width="3.125" style="7" customWidth="1"/>
    <col min="15369" max="15369" width="22.125" style="7" customWidth="1"/>
    <col min="15370" max="15370" width="3.125" style="7" customWidth="1"/>
    <col min="15371" max="15371" width="15.375" style="7" customWidth="1"/>
    <col min="15372" max="15372" width="4.375" style="7" customWidth="1"/>
    <col min="15373" max="15616" width="11.375" style="7"/>
    <col min="15617" max="15617" width="32.875" style="7" customWidth="1"/>
    <col min="15618" max="15618" width="8" style="7" customWidth="1"/>
    <col min="15619" max="15620" width="12.875" style="7" customWidth="1"/>
    <col min="15621" max="15621" width="3.125" style="7" customWidth="1"/>
    <col min="15622" max="15623" width="13.125" style="7" customWidth="1"/>
    <col min="15624" max="15624" width="3.125" style="7" customWidth="1"/>
    <col min="15625" max="15625" width="22.125" style="7" customWidth="1"/>
    <col min="15626" max="15626" width="3.125" style="7" customWidth="1"/>
    <col min="15627" max="15627" width="15.375" style="7" customWidth="1"/>
    <col min="15628" max="15628" width="4.375" style="7" customWidth="1"/>
    <col min="15629" max="15872" width="11.375" style="7"/>
    <col min="15873" max="15873" width="32.875" style="7" customWidth="1"/>
    <col min="15874" max="15874" width="8" style="7" customWidth="1"/>
    <col min="15875" max="15876" width="12.875" style="7" customWidth="1"/>
    <col min="15877" max="15877" width="3.125" style="7" customWidth="1"/>
    <col min="15878" max="15879" width="13.125" style="7" customWidth="1"/>
    <col min="15880" max="15880" width="3.125" style="7" customWidth="1"/>
    <col min="15881" max="15881" width="22.125" style="7" customWidth="1"/>
    <col min="15882" max="15882" width="3.125" style="7" customWidth="1"/>
    <col min="15883" max="15883" width="15.375" style="7" customWidth="1"/>
    <col min="15884" max="15884" width="4.375" style="7" customWidth="1"/>
    <col min="15885" max="16128" width="11.375" style="7"/>
    <col min="16129" max="16129" width="32.875" style="7" customWidth="1"/>
    <col min="16130" max="16130" width="8" style="7" customWidth="1"/>
    <col min="16131" max="16132" width="12.875" style="7" customWidth="1"/>
    <col min="16133" max="16133" width="3.125" style="7" customWidth="1"/>
    <col min="16134" max="16135" width="13.125" style="7" customWidth="1"/>
    <col min="16136" max="16136" width="3.125" style="7" customWidth="1"/>
    <col min="16137" max="16137" width="22.125" style="7" customWidth="1"/>
    <col min="16138" max="16138" width="3.125" style="7" customWidth="1"/>
    <col min="16139" max="16139" width="15.375" style="7" customWidth="1"/>
    <col min="16140" max="16140" width="4.375" style="7" customWidth="1"/>
    <col min="16141" max="16384" width="11.375" style="7"/>
  </cols>
  <sheetData>
    <row r="1" spans="1:42" ht="20.100000000000001" customHeight="1" x14ac:dyDescent="0.4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42" ht="20.100000000000001" customHeight="1" x14ac:dyDescent="0.45">
      <c r="A2" s="165" t="s">
        <v>97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42" ht="20.100000000000001" customHeight="1" x14ac:dyDescent="0.45">
      <c r="A3" s="165" t="s">
        <v>174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21"/>
      <c r="N3" s="21"/>
      <c r="O3" s="21"/>
      <c r="P3" s="21"/>
      <c r="Q3" s="21"/>
    </row>
    <row r="4" spans="1:42" ht="20.100000000000001" customHeight="1" x14ac:dyDescent="0.45">
      <c r="A4" s="165" t="s">
        <v>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42" ht="20.100000000000001" customHeight="1" x14ac:dyDescent="0.45">
      <c r="A5" s="9"/>
      <c r="B5" s="9"/>
      <c r="C5" s="10"/>
      <c r="D5" s="10"/>
      <c r="E5" s="10"/>
      <c r="F5" s="10"/>
      <c r="G5" s="10"/>
      <c r="H5" s="10"/>
      <c r="I5" s="10"/>
      <c r="J5" s="10"/>
      <c r="K5" s="11" t="s">
        <v>2</v>
      </c>
    </row>
    <row r="6" spans="1:42" s="8" customFormat="1" ht="20.100000000000001" customHeight="1" x14ac:dyDescent="0.45">
      <c r="A6" s="124"/>
      <c r="B6" s="124"/>
      <c r="C6" s="13"/>
      <c r="D6" s="13"/>
      <c r="E6" s="13"/>
      <c r="F6" s="174" t="s">
        <v>58</v>
      </c>
      <c r="G6" s="174"/>
      <c r="H6" s="174" t="s">
        <v>62</v>
      </c>
      <c r="I6" s="174"/>
      <c r="J6" s="174"/>
      <c r="K6" s="13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42" s="8" customFormat="1" ht="20.100000000000001" customHeight="1" x14ac:dyDescent="0.45">
      <c r="C7" s="18"/>
      <c r="D7" s="18"/>
      <c r="E7" s="18"/>
      <c r="F7" s="18" t="s">
        <v>59</v>
      </c>
      <c r="G7" s="18" t="s">
        <v>108</v>
      </c>
      <c r="H7" s="166" t="s">
        <v>101</v>
      </c>
      <c r="I7" s="166"/>
      <c r="J7" s="166"/>
      <c r="K7" s="9" t="s">
        <v>98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</row>
    <row r="8" spans="1:42" s="8" customFormat="1" ht="20.100000000000001" customHeight="1" x14ac:dyDescent="0.45">
      <c r="C8" s="18" t="s">
        <v>104</v>
      </c>
      <c r="D8" s="18" t="s">
        <v>105</v>
      </c>
      <c r="E8" s="18"/>
      <c r="F8" s="18" t="s">
        <v>107</v>
      </c>
      <c r="G8" s="18" t="s">
        <v>116</v>
      </c>
      <c r="H8" s="165" t="s">
        <v>109</v>
      </c>
      <c r="I8" s="165"/>
      <c r="J8" s="165"/>
      <c r="K8" s="9" t="s">
        <v>102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</row>
    <row r="9" spans="1:42" s="8" customFormat="1" ht="20.100000000000001" customHeight="1" x14ac:dyDescent="0.45">
      <c r="A9" s="125"/>
      <c r="B9" s="15"/>
      <c r="C9" s="15" t="s">
        <v>112</v>
      </c>
      <c r="D9" s="15" t="s">
        <v>113</v>
      </c>
      <c r="E9" s="15"/>
      <c r="F9" s="15" t="s">
        <v>115</v>
      </c>
      <c r="G9" s="125"/>
      <c r="H9" s="173" t="s">
        <v>117</v>
      </c>
      <c r="I9" s="173"/>
      <c r="J9" s="173"/>
      <c r="K9" s="126" t="s">
        <v>110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</row>
    <row r="10" spans="1:42" s="8" customFormat="1" ht="20.100000000000001" customHeight="1" x14ac:dyDescent="0.45">
      <c r="B10" s="18"/>
      <c r="C10" s="18"/>
      <c r="D10" s="18"/>
      <c r="E10" s="18"/>
      <c r="F10" s="18"/>
      <c r="H10" s="18"/>
      <c r="I10" s="18"/>
      <c r="J10" s="18"/>
      <c r="K10" s="135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</row>
    <row r="11" spans="1:42" ht="20.100000000000001" customHeight="1" x14ac:dyDescent="0.45">
      <c r="A11" s="7" t="s">
        <v>121</v>
      </c>
      <c r="C11" s="77">
        <v>191664</v>
      </c>
      <c r="D11" s="77">
        <v>17424</v>
      </c>
      <c r="E11" s="77"/>
      <c r="F11" s="77">
        <v>19200</v>
      </c>
      <c r="G11" s="77">
        <v>1722674</v>
      </c>
      <c r="H11" s="135"/>
      <c r="I11" s="130">
        <v>262389</v>
      </c>
      <c r="J11" s="130"/>
      <c r="K11" s="130">
        <f>SUM(C11:G11,I11)</f>
        <v>2213351</v>
      </c>
    </row>
    <row r="12" spans="1:42" ht="20.100000000000001" customHeight="1" x14ac:dyDescent="0.45">
      <c r="A12" s="7" t="s">
        <v>87</v>
      </c>
      <c r="C12" s="77">
        <v>0</v>
      </c>
      <c r="D12" s="77">
        <v>0</v>
      </c>
      <c r="E12" s="77"/>
      <c r="F12" s="77">
        <v>0</v>
      </c>
      <c r="G12" s="77">
        <f>+'6-7'!L28</f>
        <v>40701</v>
      </c>
      <c r="H12" s="135"/>
      <c r="I12" s="130">
        <v>0</v>
      </c>
      <c r="J12" s="130"/>
      <c r="K12" s="130">
        <f>SUM(C12:G12,I12)</f>
        <v>40701</v>
      </c>
    </row>
    <row r="13" spans="1:42" ht="20.100000000000001" customHeight="1" x14ac:dyDescent="0.45">
      <c r="A13" s="7" t="s">
        <v>94</v>
      </c>
      <c r="C13" s="127">
        <v>0</v>
      </c>
      <c r="D13" s="127">
        <v>0</v>
      </c>
      <c r="E13" s="127"/>
      <c r="F13" s="127">
        <v>0</v>
      </c>
      <c r="G13" s="127">
        <v>0</v>
      </c>
      <c r="H13" s="128"/>
      <c r="I13" s="128">
        <f>+'6-7'!L55</f>
        <v>0</v>
      </c>
      <c r="J13" s="128"/>
      <c r="K13" s="128">
        <f>SUM(C13:G13,I13)</f>
        <v>0</v>
      </c>
    </row>
    <row r="14" spans="1:42" ht="20.100000000000001" customHeight="1" x14ac:dyDescent="0.45">
      <c r="A14" s="129" t="s">
        <v>120</v>
      </c>
      <c r="B14" s="8"/>
      <c r="C14" s="130">
        <f>SUM(C12:C13)</f>
        <v>0</v>
      </c>
      <c r="D14" s="130">
        <f>SUM(D12:D13)</f>
        <v>0</v>
      </c>
      <c r="E14" s="130"/>
      <c r="F14" s="130">
        <f>SUM(F12:F13)</f>
        <v>0</v>
      </c>
      <c r="G14" s="130">
        <f>SUM(G12:G13)</f>
        <v>40701</v>
      </c>
      <c r="H14" s="6"/>
      <c r="I14" s="6">
        <f>SUM(I12:I13)</f>
        <v>0</v>
      </c>
      <c r="J14" s="6"/>
      <c r="K14" s="6">
        <f>SUM(K12:K13)</f>
        <v>40701</v>
      </c>
    </row>
    <row r="15" spans="1:42" ht="20.100000000000001" customHeight="1" thickBot="1" x14ac:dyDescent="0.5">
      <c r="A15" s="7" t="s">
        <v>122</v>
      </c>
      <c r="B15" s="8"/>
      <c r="C15" s="131">
        <f>+C14+C11</f>
        <v>191664</v>
      </c>
      <c r="D15" s="131">
        <f>+D14+D11</f>
        <v>17424</v>
      </c>
      <c r="E15" s="131"/>
      <c r="F15" s="131">
        <f>+F14+F11</f>
        <v>19200</v>
      </c>
      <c r="G15" s="131">
        <f>+G14+G11</f>
        <v>1763375</v>
      </c>
      <c r="H15" s="131"/>
      <c r="I15" s="131">
        <f>+I14+I11</f>
        <v>262389</v>
      </c>
      <c r="J15" s="131"/>
      <c r="K15" s="131">
        <f>+K14+K11</f>
        <v>2254052</v>
      </c>
    </row>
    <row r="16" spans="1:42" ht="20.100000000000001" customHeight="1" thickTop="1" x14ac:dyDescent="0.45">
      <c r="B16" s="8"/>
      <c r="C16" s="77"/>
      <c r="D16" s="77"/>
      <c r="E16" s="77"/>
      <c r="F16" s="77"/>
      <c r="G16" s="77"/>
      <c r="H16" s="77"/>
      <c r="I16" s="77"/>
      <c r="J16" s="77"/>
      <c r="K16" s="77"/>
    </row>
    <row r="17" spans="1:13" ht="20.100000000000001" customHeight="1" x14ac:dyDescent="0.45">
      <c r="A17" s="7" t="s">
        <v>175</v>
      </c>
      <c r="B17" s="8"/>
      <c r="C17" s="77">
        <v>191664</v>
      </c>
      <c r="D17" s="77">
        <v>17424</v>
      </c>
      <c r="E17" s="77"/>
      <c r="F17" s="77">
        <v>19200</v>
      </c>
      <c r="G17" s="77">
        <v>1809840</v>
      </c>
      <c r="H17" s="130"/>
      <c r="I17" s="130">
        <v>262389</v>
      </c>
      <c r="J17" s="130"/>
      <c r="K17" s="130">
        <f>SUM(C17:G17,I17)</f>
        <v>2300517</v>
      </c>
      <c r="M17" s="20"/>
    </row>
    <row r="18" spans="1:13" ht="20.100000000000001" customHeight="1" x14ac:dyDescent="0.45">
      <c r="A18" s="7" t="s">
        <v>87</v>
      </c>
      <c r="B18" s="8"/>
      <c r="C18" s="77">
        <v>0</v>
      </c>
      <c r="D18" s="77">
        <v>0</v>
      </c>
      <c r="E18" s="77"/>
      <c r="F18" s="77">
        <v>0</v>
      </c>
      <c r="G18" s="77">
        <f>+'6-7'!J28</f>
        <v>50016</v>
      </c>
      <c r="H18" s="130"/>
      <c r="I18" s="130">
        <v>0</v>
      </c>
      <c r="J18" s="130"/>
      <c r="K18" s="130">
        <f>SUM(C18:G18,I18)</f>
        <v>50016</v>
      </c>
    </row>
    <row r="19" spans="1:13" ht="20.100000000000001" customHeight="1" x14ac:dyDescent="0.45">
      <c r="A19" s="7" t="s">
        <v>94</v>
      </c>
      <c r="C19" s="127">
        <v>0</v>
      </c>
      <c r="D19" s="127">
        <v>0</v>
      </c>
      <c r="E19" s="127"/>
      <c r="F19" s="127">
        <v>0</v>
      </c>
      <c r="G19" s="128">
        <v>0</v>
      </c>
      <c r="H19" s="128"/>
      <c r="I19" s="128">
        <f>+'6-7'!J55</f>
        <v>0</v>
      </c>
      <c r="J19" s="128"/>
      <c r="K19" s="127">
        <f>SUM(C19:G19,I19)</f>
        <v>0</v>
      </c>
      <c r="M19" s="2"/>
    </row>
    <row r="20" spans="1:13" ht="20.100000000000001" customHeight="1" x14ac:dyDescent="0.45">
      <c r="A20" s="129" t="s">
        <v>95</v>
      </c>
      <c r="B20" s="8"/>
      <c r="C20" s="130">
        <f>SUM(C18:C19)</f>
        <v>0</v>
      </c>
      <c r="D20" s="130">
        <f>SUM(D18:D19)</f>
        <v>0</v>
      </c>
      <c r="E20" s="130"/>
      <c r="F20" s="130">
        <f>SUM(F18:F19)</f>
        <v>0</v>
      </c>
      <c r="G20" s="130">
        <f>SUM(G18:G19)</f>
        <v>50016</v>
      </c>
      <c r="H20" s="6"/>
      <c r="I20" s="6">
        <f>SUM(I18:I19)</f>
        <v>0</v>
      </c>
      <c r="J20" s="6"/>
      <c r="K20" s="6">
        <f>SUM(K18:K19)</f>
        <v>50016</v>
      </c>
    </row>
    <row r="21" spans="1:13" ht="20.100000000000001" customHeight="1" thickBot="1" x14ac:dyDescent="0.5">
      <c r="A21" s="7" t="s">
        <v>176</v>
      </c>
      <c r="B21" s="8"/>
      <c r="C21" s="131">
        <f>+C20+C17</f>
        <v>191664</v>
      </c>
      <c r="D21" s="131">
        <f>+D20+D17</f>
        <v>17424</v>
      </c>
      <c r="E21" s="131"/>
      <c r="F21" s="131">
        <f>+F20+F17</f>
        <v>19200</v>
      </c>
      <c r="G21" s="131">
        <f>+G20+G17</f>
        <v>1859856</v>
      </c>
      <c r="H21" s="131"/>
      <c r="I21" s="131">
        <f>+I20+I17</f>
        <v>262389</v>
      </c>
      <c r="J21" s="131"/>
      <c r="K21" s="131">
        <f>+K20+K17</f>
        <v>2350533</v>
      </c>
      <c r="M21" s="20"/>
    </row>
    <row r="22" spans="1:13" ht="21.75" thickTop="1" x14ac:dyDescent="0.45">
      <c r="B22" s="8"/>
      <c r="C22" s="130"/>
      <c r="D22" s="130"/>
      <c r="E22" s="130"/>
      <c r="F22" s="130"/>
      <c r="G22" s="130"/>
      <c r="H22" s="130"/>
      <c r="I22" s="130"/>
      <c r="J22" s="130"/>
      <c r="K22" s="130"/>
      <c r="M22" s="20"/>
    </row>
    <row r="23" spans="1:13" ht="20.100000000000001" customHeight="1" x14ac:dyDescent="0.45">
      <c r="C23" s="77"/>
      <c r="D23" s="77"/>
      <c r="E23" s="77"/>
      <c r="F23" s="77"/>
      <c r="G23" s="77"/>
      <c r="H23" s="77"/>
      <c r="I23" s="77"/>
      <c r="J23" s="137" t="s">
        <v>91</v>
      </c>
    </row>
    <row r="24" spans="1:13" ht="20.100000000000001" customHeight="1" x14ac:dyDescent="0.45">
      <c r="A24" s="77"/>
      <c r="B24" s="77"/>
      <c r="C24" s="77"/>
      <c r="D24" s="77"/>
      <c r="E24" s="77"/>
      <c r="F24" s="77"/>
      <c r="G24" s="77"/>
      <c r="H24" s="77"/>
      <c r="I24" s="77"/>
      <c r="J24" s="19" t="s">
        <v>92</v>
      </c>
    </row>
    <row r="25" spans="1:13" ht="26.25" customHeight="1" x14ac:dyDescent="0.45">
      <c r="A25" s="77"/>
      <c r="B25" s="77"/>
      <c r="C25" s="77"/>
      <c r="D25" s="77"/>
      <c r="E25" s="77"/>
      <c r="F25" s="77"/>
      <c r="G25" s="77"/>
      <c r="H25" s="77"/>
      <c r="I25" s="77"/>
      <c r="J25" s="19"/>
    </row>
    <row r="26" spans="1:13" x14ac:dyDescent="0.45">
      <c r="A26" s="7" t="s">
        <v>29</v>
      </c>
      <c r="L26" s="136">
        <v>9</v>
      </c>
    </row>
    <row r="27" spans="1:13" ht="16.149999999999999" customHeight="1" x14ac:dyDescent="0.45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135"/>
    </row>
    <row r="29" spans="1:13" ht="20.100000000000001" customHeight="1" x14ac:dyDescent="0.45">
      <c r="G29" s="20"/>
      <c r="I29" s="20"/>
      <c r="K29" s="20"/>
    </row>
    <row r="30" spans="1:13" ht="20.100000000000001" customHeight="1" x14ac:dyDescent="0.45">
      <c r="G30" s="20"/>
      <c r="I30" s="20"/>
      <c r="K30" s="20"/>
    </row>
    <row r="31" spans="1:13" ht="20.100000000000001" customHeight="1" x14ac:dyDescent="0.45">
      <c r="G31" s="132"/>
      <c r="I31" s="20"/>
      <c r="K31" s="20"/>
    </row>
    <row r="32" spans="1:13" ht="20.100000000000001" customHeight="1" x14ac:dyDescent="0.45">
      <c r="I32" s="20"/>
      <c r="K32" s="20"/>
    </row>
    <row r="33" spans="9:9" ht="20.100000000000001" customHeight="1" x14ac:dyDescent="0.45">
      <c r="I33" s="20"/>
    </row>
    <row r="34" spans="9:9" ht="20.100000000000001" customHeight="1" x14ac:dyDescent="0.45"/>
    <row r="35" spans="9:9" ht="20.100000000000001" customHeight="1" x14ac:dyDescent="0.45"/>
    <row r="36" spans="9:9" ht="20.100000000000001" customHeight="1" x14ac:dyDescent="0.45"/>
    <row r="37" spans="9:9" ht="20.100000000000001" customHeight="1" x14ac:dyDescent="0.45"/>
    <row r="38" spans="9:9" ht="20.100000000000001" customHeight="1" x14ac:dyDescent="0.45"/>
    <row r="39" spans="9:9" ht="20.100000000000001" customHeight="1" x14ac:dyDescent="0.45"/>
    <row r="40" spans="9:9" ht="20.100000000000001" customHeight="1" x14ac:dyDescent="0.45"/>
    <row r="41" spans="9:9" ht="20.100000000000001" customHeight="1" x14ac:dyDescent="0.45"/>
    <row r="42" spans="9:9" ht="20.100000000000001" customHeight="1" x14ac:dyDescent="0.45"/>
    <row r="43" spans="9:9" ht="20.100000000000001" customHeight="1" x14ac:dyDescent="0.45"/>
    <row r="44" spans="9:9" ht="20.100000000000001" customHeight="1" x14ac:dyDescent="0.45"/>
    <row r="45" spans="9:9" ht="20.100000000000001" customHeight="1" x14ac:dyDescent="0.45"/>
    <row r="46" spans="9:9" ht="20.100000000000001" customHeight="1" x14ac:dyDescent="0.45"/>
    <row r="47" spans="9:9" ht="20.100000000000001" customHeight="1" x14ac:dyDescent="0.45"/>
    <row r="48" spans="9:9" ht="20.100000000000001" customHeight="1" x14ac:dyDescent="0.45"/>
    <row r="49" ht="20.100000000000001" customHeight="1" x14ac:dyDescent="0.45"/>
    <row r="50" ht="20.100000000000001" customHeight="1" x14ac:dyDescent="0.45"/>
    <row r="51" ht="20.100000000000001" customHeight="1" x14ac:dyDescent="0.45"/>
    <row r="52" ht="20.100000000000001" customHeight="1" x14ac:dyDescent="0.45"/>
    <row r="53" ht="20.100000000000001" customHeight="1" x14ac:dyDescent="0.45"/>
    <row r="54" ht="20.100000000000001" customHeight="1" x14ac:dyDescent="0.45"/>
    <row r="55" ht="20.100000000000001" customHeight="1" x14ac:dyDescent="0.45"/>
    <row r="56" ht="20.100000000000001" customHeight="1" x14ac:dyDescent="0.45"/>
    <row r="57" ht="20.100000000000001" customHeight="1" x14ac:dyDescent="0.45"/>
    <row r="58" ht="20.100000000000001" customHeight="1" x14ac:dyDescent="0.45"/>
    <row r="59" ht="20.100000000000001" customHeight="1" x14ac:dyDescent="0.45"/>
    <row r="60" ht="20.100000000000001" customHeight="1" x14ac:dyDescent="0.45"/>
    <row r="61" ht="20.100000000000001" customHeight="1" x14ac:dyDescent="0.45"/>
    <row r="62" ht="20.100000000000001" customHeight="1" x14ac:dyDescent="0.45"/>
    <row r="63" ht="20.100000000000001" customHeight="1" x14ac:dyDescent="0.45"/>
    <row r="64" ht="20.100000000000001" customHeight="1" x14ac:dyDescent="0.45"/>
    <row r="65" ht="20.100000000000001" customHeight="1" x14ac:dyDescent="0.45"/>
    <row r="66" ht="20.100000000000001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18" customHeight="1" x14ac:dyDescent="0.45"/>
  </sheetData>
  <mergeCells count="9">
    <mergeCell ref="H7:J7"/>
    <mergeCell ref="H8:J8"/>
    <mergeCell ref="H9:J9"/>
    <mergeCell ref="A3:L3"/>
    <mergeCell ref="A1:K1"/>
    <mergeCell ref="A2:K2"/>
    <mergeCell ref="A4:K4"/>
    <mergeCell ref="F6:G6"/>
    <mergeCell ref="H6:J6"/>
  </mergeCells>
  <pageMargins left="0.90551181102362199" right="0.39370078740157499" top="0.90551181102362199" bottom="0.59055118110236204" header="0.118110236220472" footer="0.118110236220472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5"/>
  <sheetViews>
    <sheetView zoomScaleNormal="100" zoomScaleSheetLayoutView="100" workbookViewId="0">
      <selection activeCell="D16" sqref="D16"/>
    </sheetView>
  </sheetViews>
  <sheetFormatPr defaultColWidth="17" defaultRowHeight="21" x14ac:dyDescent="0.45"/>
  <cols>
    <col min="1" max="3" width="2.875" style="7" customWidth="1"/>
    <col min="4" max="4" width="48.375" style="7" customWidth="1"/>
    <col min="5" max="5" width="11.375" style="7" customWidth="1"/>
    <col min="6" max="6" width="1" style="7" customWidth="1"/>
    <col min="7" max="7" width="11.375" style="7" customWidth="1"/>
    <col min="8" max="8" width="1" style="7" customWidth="1"/>
    <col min="9" max="9" width="11.375" style="7" customWidth="1"/>
    <col min="10" max="10" width="1" style="7" customWidth="1"/>
    <col min="11" max="11" width="11.375" style="7" customWidth="1"/>
    <col min="12" max="31" width="17" style="7" customWidth="1"/>
    <col min="32" max="247" width="17" style="7"/>
    <col min="248" max="250" width="2.875" style="7" customWidth="1"/>
    <col min="251" max="251" width="53.125" style="7" customWidth="1"/>
    <col min="252" max="252" width="14" style="7" customWidth="1"/>
    <col min="253" max="253" width="1" style="7" customWidth="1"/>
    <col min="254" max="254" width="14" style="7" customWidth="1"/>
    <col min="255" max="255" width="1" style="7" customWidth="1"/>
    <col min="256" max="256" width="14" style="7" customWidth="1"/>
    <col min="257" max="257" width="1" style="7" customWidth="1"/>
    <col min="258" max="258" width="14" style="7" customWidth="1"/>
    <col min="259" max="259" width="17" style="7" customWidth="1"/>
    <col min="260" max="260" width="12.125" style="7" customWidth="1"/>
    <col min="261" max="287" width="17" style="7" customWidth="1"/>
    <col min="288" max="503" width="17" style="7"/>
    <col min="504" max="506" width="2.875" style="7" customWidth="1"/>
    <col min="507" max="507" width="53.125" style="7" customWidth="1"/>
    <col min="508" max="508" width="14" style="7" customWidth="1"/>
    <col min="509" max="509" width="1" style="7" customWidth="1"/>
    <col min="510" max="510" width="14" style="7" customWidth="1"/>
    <col min="511" max="511" width="1" style="7" customWidth="1"/>
    <col min="512" max="512" width="14" style="7" customWidth="1"/>
    <col min="513" max="513" width="1" style="7" customWidth="1"/>
    <col min="514" max="514" width="14" style="7" customWidth="1"/>
    <col min="515" max="515" width="17" style="7" customWidth="1"/>
    <col min="516" max="516" width="12.125" style="7" customWidth="1"/>
    <col min="517" max="543" width="17" style="7" customWidth="1"/>
    <col min="544" max="759" width="17" style="7"/>
    <col min="760" max="762" width="2.875" style="7" customWidth="1"/>
    <col min="763" max="763" width="53.125" style="7" customWidth="1"/>
    <col min="764" max="764" width="14" style="7" customWidth="1"/>
    <col min="765" max="765" width="1" style="7" customWidth="1"/>
    <col min="766" max="766" width="14" style="7" customWidth="1"/>
    <col min="767" max="767" width="1" style="7" customWidth="1"/>
    <col min="768" max="768" width="14" style="7" customWidth="1"/>
    <col min="769" max="769" width="1" style="7" customWidth="1"/>
    <col min="770" max="770" width="14" style="7" customWidth="1"/>
    <col min="771" max="771" width="17" style="7" customWidth="1"/>
    <col min="772" max="772" width="12.125" style="7" customWidth="1"/>
    <col min="773" max="799" width="17" style="7" customWidth="1"/>
    <col min="800" max="1015" width="17" style="7"/>
    <col min="1016" max="1018" width="2.875" style="7" customWidth="1"/>
    <col min="1019" max="1019" width="53.125" style="7" customWidth="1"/>
    <col min="1020" max="1020" width="14" style="7" customWidth="1"/>
    <col min="1021" max="1021" width="1" style="7" customWidth="1"/>
    <col min="1022" max="1022" width="14" style="7" customWidth="1"/>
    <col min="1023" max="1023" width="1" style="7" customWidth="1"/>
    <col min="1024" max="1024" width="14" style="7" customWidth="1"/>
    <col min="1025" max="1025" width="1" style="7" customWidth="1"/>
    <col min="1026" max="1026" width="14" style="7" customWidth="1"/>
    <col min="1027" max="1027" width="17" style="7" customWidth="1"/>
    <col min="1028" max="1028" width="12.125" style="7" customWidth="1"/>
    <col min="1029" max="1055" width="17" style="7" customWidth="1"/>
    <col min="1056" max="1271" width="17" style="7"/>
    <col min="1272" max="1274" width="2.875" style="7" customWidth="1"/>
    <col min="1275" max="1275" width="53.125" style="7" customWidth="1"/>
    <col min="1276" max="1276" width="14" style="7" customWidth="1"/>
    <col min="1277" max="1277" width="1" style="7" customWidth="1"/>
    <col min="1278" max="1278" width="14" style="7" customWidth="1"/>
    <col min="1279" max="1279" width="1" style="7" customWidth="1"/>
    <col min="1280" max="1280" width="14" style="7" customWidth="1"/>
    <col min="1281" max="1281" width="1" style="7" customWidth="1"/>
    <col min="1282" max="1282" width="14" style="7" customWidth="1"/>
    <col min="1283" max="1283" width="17" style="7" customWidth="1"/>
    <col min="1284" max="1284" width="12.125" style="7" customWidth="1"/>
    <col min="1285" max="1311" width="17" style="7" customWidth="1"/>
    <col min="1312" max="1527" width="17" style="7"/>
    <col min="1528" max="1530" width="2.875" style="7" customWidth="1"/>
    <col min="1531" max="1531" width="53.125" style="7" customWidth="1"/>
    <col min="1532" max="1532" width="14" style="7" customWidth="1"/>
    <col min="1533" max="1533" width="1" style="7" customWidth="1"/>
    <col min="1534" max="1534" width="14" style="7" customWidth="1"/>
    <col min="1535" max="1535" width="1" style="7" customWidth="1"/>
    <col min="1536" max="1536" width="14" style="7" customWidth="1"/>
    <col min="1537" max="1537" width="1" style="7" customWidth="1"/>
    <col min="1538" max="1538" width="14" style="7" customWidth="1"/>
    <col min="1539" max="1539" width="17" style="7" customWidth="1"/>
    <col min="1540" max="1540" width="12.125" style="7" customWidth="1"/>
    <col min="1541" max="1567" width="17" style="7" customWidth="1"/>
    <col min="1568" max="1783" width="17" style="7"/>
    <col min="1784" max="1786" width="2.875" style="7" customWidth="1"/>
    <col min="1787" max="1787" width="53.125" style="7" customWidth="1"/>
    <col min="1788" max="1788" width="14" style="7" customWidth="1"/>
    <col min="1789" max="1789" width="1" style="7" customWidth="1"/>
    <col min="1790" max="1790" width="14" style="7" customWidth="1"/>
    <col min="1791" max="1791" width="1" style="7" customWidth="1"/>
    <col min="1792" max="1792" width="14" style="7" customWidth="1"/>
    <col min="1793" max="1793" width="1" style="7" customWidth="1"/>
    <col min="1794" max="1794" width="14" style="7" customWidth="1"/>
    <col min="1795" max="1795" width="17" style="7" customWidth="1"/>
    <col min="1796" max="1796" width="12.125" style="7" customWidth="1"/>
    <col min="1797" max="1823" width="17" style="7" customWidth="1"/>
    <col min="1824" max="2039" width="17" style="7"/>
    <col min="2040" max="2042" width="2.875" style="7" customWidth="1"/>
    <col min="2043" max="2043" width="53.125" style="7" customWidth="1"/>
    <col min="2044" max="2044" width="14" style="7" customWidth="1"/>
    <col min="2045" max="2045" width="1" style="7" customWidth="1"/>
    <col min="2046" max="2046" width="14" style="7" customWidth="1"/>
    <col min="2047" max="2047" width="1" style="7" customWidth="1"/>
    <col min="2048" max="2048" width="14" style="7" customWidth="1"/>
    <col min="2049" max="2049" width="1" style="7" customWidth="1"/>
    <col min="2050" max="2050" width="14" style="7" customWidth="1"/>
    <col min="2051" max="2051" width="17" style="7" customWidth="1"/>
    <col min="2052" max="2052" width="12.125" style="7" customWidth="1"/>
    <col min="2053" max="2079" width="17" style="7" customWidth="1"/>
    <col min="2080" max="2295" width="17" style="7"/>
    <col min="2296" max="2298" width="2.875" style="7" customWidth="1"/>
    <col min="2299" max="2299" width="53.125" style="7" customWidth="1"/>
    <col min="2300" max="2300" width="14" style="7" customWidth="1"/>
    <col min="2301" max="2301" width="1" style="7" customWidth="1"/>
    <col min="2302" max="2302" width="14" style="7" customWidth="1"/>
    <col min="2303" max="2303" width="1" style="7" customWidth="1"/>
    <col min="2304" max="2304" width="14" style="7" customWidth="1"/>
    <col min="2305" max="2305" width="1" style="7" customWidth="1"/>
    <col min="2306" max="2306" width="14" style="7" customWidth="1"/>
    <col min="2307" max="2307" width="17" style="7" customWidth="1"/>
    <col min="2308" max="2308" width="12.125" style="7" customWidth="1"/>
    <col min="2309" max="2335" width="17" style="7" customWidth="1"/>
    <col min="2336" max="2551" width="17" style="7"/>
    <col min="2552" max="2554" width="2.875" style="7" customWidth="1"/>
    <col min="2555" max="2555" width="53.125" style="7" customWidth="1"/>
    <col min="2556" max="2556" width="14" style="7" customWidth="1"/>
    <col min="2557" max="2557" width="1" style="7" customWidth="1"/>
    <col min="2558" max="2558" width="14" style="7" customWidth="1"/>
    <col min="2559" max="2559" width="1" style="7" customWidth="1"/>
    <col min="2560" max="2560" width="14" style="7" customWidth="1"/>
    <col min="2561" max="2561" width="1" style="7" customWidth="1"/>
    <col min="2562" max="2562" width="14" style="7" customWidth="1"/>
    <col min="2563" max="2563" width="17" style="7" customWidth="1"/>
    <col min="2564" max="2564" width="12.125" style="7" customWidth="1"/>
    <col min="2565" max="2591" width="17" style="7" customWidth="1"/>
    <col min="2592" max="2807" width="17" style="7"/>
    <col min="2808" max="2810" width="2.875" style="7" customWidth="1"/>
    <col min="2811" max="2811" width="53.125" style="7" customWidth="1"/>
    <col min="2812" max="2812" width="14" style="7" customWidth="1"/>
    <col min="2813" max="2813" width="1" style="7" customWidth="1"/>
    <col min="2814" max="2814" width="14" style="7" customWidth="1"/>
    <col min="2815" max="2815" width="1" style="7" customWidth="1"/>
    <col min="2816" max="2816" width="14" style="7" customWidth="1"/>
    <col min="2817" max="2817" width="1" style="7" customWidth="1"/>
    <col min="2818" max="2818" width="14" style="7" customWidth="1"/>
    <col min="2819" max="2819" width="17" style="7" customWidth="1"/>
    <col min="2820" max="2820" width="12.125" style="7" customWidth="1"/>
    <col min="2821" max="2847" width="17" style="7" customWidth="1"/>
    <col min="2848" max="3063" width="17" style="7"/>
    <col min="3064" max="3066" width="2.875" style="7" customWidth="1"/>
    <col min="3067" max="3067" width="53.125" style="7" customWidth="1"/>
    <col min="3068" max="3068" width="14" style="7" customWidth="1"/>
    <col min="3069" max="3069" width="1" style="7" customWidth="1"/>
    <col min="3070" max="3070" width="14" style="7" customWidth="1"/>
    <col min="3071" max="3071" width="1" style="7" customWidth="1"/>
    <col min="3072" max="3072" width="14" style="7" customWidth="1"/>
    <col min="3073" max="3073" width="1" style="7" customWidth="1"/>
    <col min="3074" max="3074" width="14" style="7" customWidth="1"/>
    <col min="3075" max="3075" width="17" style="7" customWidth="1"/>
    <col min="3076" max="3076" width="12.125" style="7" customWidth="1"/>
    <col min="3077" max="3103" width="17" style="7" customWidth="1"/>
    <col min="3104" max="3319" width="17" style="7"/>
    <col min="3320" max="3322" width="2.875" style="7" customWidth="1"/>
    <col min="3323" max="3323" width="53.125" style="7" customWidth="1"/>
    <col min="3324" max="3324" width="14" style="7" customWidth="1"/>
    <col min="3325" max="3325" width="1" style="7" customWidth="1"/>
    <col min="3326" max="3326" width="14" style="7" customWidth="1"/>
    <col min="3327" max="3327" width="1" style="7" customWidth="1"/>
    <col min="3328" max="3328" width="14" style="7" customWidth="1"/>
    <col min="3329" max="3329" width="1" style="7" customWidth="1"/>
    <col min="3330" max="3330" width="14" style="7" customWidth="1"/>
    <col min="3331" max="3331" width="17" style="7" customWidth="1"/>
    <col min="3332" max="3332" width="12.125" style="7" customWidth="1"/>
    <col min="3333" max="3359" width="17" style="7" customWidth="1"/>
    <col min="3360" max="3575" width="17" style="7"/>
    <col min="3576" max="3578" width="2.875" style="7" customWidth="1"/>
    <col min="3579" max="3579" width="53.125" style="7" customWidth="1"/>
    <col min="3580" max="3580" width="14" style="7" customWidth="1"/>
    <col min="3581" max="3581" width="1" style="7" customWidth="1"/>
    <col min="3582" max="3582" width="14" style="7" customWidth="1"/>
    <col min="3583" max="3583" width="1" style="7" customWidth="1"/>
    <col min="3584" max="3584" width="14" style="7" customWidth="1"/>
    <col min="3585" max="3585" width="1" style="7" customWidth="1"/>
    <col min="3586" max="3586" width="14" style="7" customWidth="1"/>
    <col min="3587" max="3587" width="17" style="7" customWidth="1"/>
    <col min="3588" max="3588" width="12.125" style="7" customWidth="1"/>
    <col min="3589" max="3615" width="17" style="7" customWidth="1"/>
    <col min="3616" max="3831" width="17" style="7"/>
    <col min="3832" max="3834" width="2.875" style="7" customWidth="1"/>
    <col min="3835" max="3835" width="53.125" style="7" customWidth="1"/>
    <col min="3836" max="3836" width="14" style="7" customWidth="1"/>
    <col min="3837" max="3837" width="1" style="7" customWidth="1"/>
    <col min="3838" max="3838" width="14" style="7" customWidth="1"/>
    <col min="3839" max="3839" width="1" style="7" customWidth="1"/>
    <col min="3840" max="3840" width="14" style="7" customWidth="1"/>
    <col min="3841" max="3841" width="1" style="7" customWidth="1"/>
    <col min="3842" max="3842" width="14" style="7" customWidth="1"/>
    <col min="3843" max="3843" width="17" style="7" customWidth="1"/>
    <col min="3844" max="3844" width="12.125" style="7" customWidth="1"/>
    <col min="3845" max="3871" width="17" style="7" customWidth="1"/>
    <col min="3872" max="4087" width="17" style="7"/>
    <col min="4088" max="4090" width="2.875" style="7" customWidth="1"/>
    <col min="4091" max="4091" width="53.125" style="7" customWidth="1"/>
    <col min="4092" max="4092" width="14" style="7" customWidth="1"/>
    <col min="4093" max="4093" width="1" style="7" customWidth="1"/>
    <col min="4094" max="4094" width="14" style="7" customWidth="1"/>
    <col min="4095" max="4095" width="1" style="7" customWidth="1"/>
    <col min="4096" max="4096" width="14" style="7" customWidth="1"/>
    <col min="4097" max="4097" width="1" style="7" customWidth="1"/>
    <col min="4098" max="4098" width="14" style="7" customWidth="1"/>
    <col min="4099" max="4099" width="17" style="7" customWidth="1"/>
    <col min="4100" max="4100" width="12.125" style="7" customWidth="1"/>
    <col min="4101" max="4127" width="17" style="7" customWidth="1"/>
    <col min="4128" max="4343" width="17" style="7"/>
    <col min="4344" max="4346" width="2.875" style="7" customWidth="1"/>
    <col min="4347" max="4347" width="53.125" style="7" customWidth="1"/>
    <col min="4348" max="4348" width="14" style="7" customWidth="1"/>
    <col min="4349" max="4349" width="1" style="7" customWidth="1"/>
    <col min="4350" max="4350" width="14" style="7" customWidth="1"/>
    <col min="4351" max="4351" width="1" style="7" customWidth="1"/>
    <col min="4352" max="4352" width="14" style="7" customWidth="1"/>
    <col min="4353" max="4353" width="1" style="7" customWidth="1"/>
    <col min="4354" max="4354" width="14" style="7" customWidth="1"/>
    <col min="4355" max="4355" width="17" style="7" customWidth="1"/>
    <col min="4356" max="4356" width="12.125" style="7" customWidth="1"/>
    <col min="4357" max="4383" width="17" style="7" customWidth="1"/>
    <col min="4384" max="4599" width="17" style="7"/>
    <col min="4600" max="4602" width="2.875" style="7" customWidth="1"/>
    <col min="4603" max="4603" width="53.125" style="7" customWidth="1"/>
    <col min="4604" max="4604" width="14" style="7" customWidth="1"/>
    <col min="4605" max="4605" width="1" style="7" customWidth="1"/>
    <col min="4606" max="4606" width="14" style="7" customWidth="1"/>
    <col min="4607" max="4607" width="1" style="7" customWidth="1"/>
    <col min="4608" max="4608" width="14" style="7" customWidth="1"/>
    <col min="4609" max="4609" width="1" style="7" customWidth="1"/>
    <col min="4610" max="4610" width="14" style="7" customWidth="1"/>
    <col min="4611" max="4611" width="17" style="7" customWidth="1"/>
    <col min="4612" max="4612" width="12.125" style="7" customWidth="1"/>
    <col min="4613" max="4639" width="17" style="7" customWidth="1"/>
    <col min="4640" max="4855" width="17" style="7"/>
    <col min="4856" max="4858" width="2.875" style="7" customWidth="1"/>
    <col min="4859" max="4859" width="53.125" style="7" customWidth="1"/>
    <col min="4860" max="4860" width="14" style="7" customWidth="1"/>
    <col min="4861" max="4861" width="1" style="7" customWidth="1"/>
    <col min="4862" max="4862" width="14" style="7" customWidth="1"/>
    <col min="4863" max="4863" width="1" style="7" customWidth="1"/>
    <col min="4864" max="4864" width="14" style="7" customWidth="1"/>
    <col min="4865" max="4865" width="1" style="7" customWidth="1"/>
    <col min="4866" max="4866" width="14" style="7" customWidth="1"/>
    <col min="4867" max="4867" width="17" style="7" customWidth="1"/>
    <col min="4868" max="4868" width="12.125" style="7" customWidth="1"/>
    <col min="4869" max="4895" width="17" style="7" customWidth="1"/>
    <col min="4896" max="5111" width="17" style="7"/>
    <col min="5112" max="5114" width="2.875" style="7" customWidth="1"/>
    <col min="5115" max="5115" width="53.125" style="7" customWidth="1"/>
    <col min="5116" max="5116" width="14" style="7" customWidth="1"/>
    <col min="5117" max="5117" width="1" style="7" customWidth="1"/>
    <col min="5118" max="5118" width="14" style="7" customWidth="1"/>
    <col min="5119" max="5119" width="1" style="7" customWidth="1"/>
    <col min="5120" max="5120" width="14" style="7" customWidth="1"/>
    <col min="5121" max="5121" width="1" style="7" customWidth="1"/>
    <col min="5122" max="5122" width="14" style="7" customWidth="1"/>
    <col min="5123" max="5123" width="17" style="7" customWidth="1"/>
    <col min="5124" max="5124" width="12.125" style="7" customWidth="1"/>
    <col min="5125" max="5151" width="17" style="7" customWidth="1"/>
    <col min="5152" max="5367" width="17" style="7"/>
    <col min="5368" max="5370" width="2.875" style="7" customWidth="1"/>
    <col min="5371" max="5371" width="53.125" style="7" customWidth="1"/>
    <col min="5372" max="5372" width="14" style="7" customWidth="1"/>
    <col min="5373" max="5373" width="1" style="7" customWidth="1"/>
    <col min="5374" max="5374" width="14" style="7" customWidth="1"/>
    <col min="5375" max="5375" width="1" style="7" customWidth="1"/>
    <col min="5376" max="5376" width="14" style="7" customWidth="1"/>
    <col min="5377" max="5377" width="1" style="7" customWidth="1"/>
    <col min="5378" max="5378" width="14" style="7" customWidth="1"/>
    <col min="5379" max="5379" width="17" style="7" customWidth="1"/>
    <col min="5380" max="5380" width="12.125" style="7" customWidth="1"/>
    <col min="5381" max="5407" width="17" style="7" customWidth="1"/>
    <col min="5408" max="5623" width="17" style="7"/>
    <col min="5624" max="5626" width="2.875" style="7" customWidth="1"/>
    <col min="5627" max="5627" width="53.125" style="7" customWidth="1"/>
    <col min="5628" max="5628" width="14" style="7" customWidth="1"/>
    <col min="5629" max="5629" width="1" style="7" customWidth="1"/>
    <col min="5630" max="5630" width="14" style="7" customWidth="1"/>
    <col min="5631" max="5631" width="1" style="7" customWidth="1"/>
    <col min="5632" max="5632" width="14" style="7" customWidth="1"/>
    <col min="5633" max="5633" width="1" style="7" customWidth="1"/>
    <col min="5634" max="5634" width="14" style="7" customWidth="1"/>
    <col min="5635" max="5635" width="17" style="7" customWidth="1"/>
    <col min="5636" max="5636" width="12.125" style="7" customWidth="1"/>
    <col min="5637" max="5663" width="17" style="7" customWidth="1"/>
    <col min="5664" max="5879" width="17" style="7"/>
    <col min="5880" max="5882" width="2.875" style="7" customWidth="1"/>
    <col min="5883" max="5883" width="53.125" style="7" customWidth="1"/>
    <col min="5884" max="5884" width="14" style="7" customWidth="1"/>
    <col min="5885" max="5885" width="1" style="7" customWidth="1"/>
    <col min="5886" max="5886" width="14" style="7" customWidth="1"/>
    <col min="5887" max="5887" width="1" style="7" customWidth="1"/>
    <col min="5888" max="5888" width="14" style="7" customWidth="1"/>
    <col min="5889" max="5889" width="1" style="7" customWidth="1"/>
    <col min="5890" max="5890" width="14" style="7" customWidth="1"/>
    <col min="5891" max="5891" width="17" style="7" customWidth="1"/>
    <col min="5892" max="5892" width="12.125" style="7" customWidth="1"/>
    <col min="5893" max="5919" width="17" style="7" customWidth="1"/>
    <col min="5920" max="6135" width="17" style="7"/>
    <col min="6136" max="6138" width="2.875" style="7" customWidth="1"/>
    <col min="6139" max="6139" width="53.125" style="7" customWidth="1"/>
    <col min="6140" max="6140" width="14" style="7" customWidth="1"/>
    <col min="6141" max="6141" width="1" style="7" customWidth="1"/>
    <col min="6142" max="6142" width="14" style="7" customWidth="1"/>
    <col min="6143" max="6143" width="1" style="7" customWidth="1"/>
    <col min="6144" max="6144" width="14" style="7" customWidth="1"/>
    <col min="6145" max="6145" width="1" style="7" customWidth="1"/>
    <col min="6146" max="6146" width="14" style="7" customWidth="1"/>
    <col min="6147" max="6147" width="17" style="7" customWidth="1"/>
    <col min="6148" max="6148" width="12.125" style="7" customWidth="1"/>
    <col min="6149" max="6175" width="17" style="7" customWidth="1"/>
    <col min="6176" max="6391" width="17" style="7"/>
    <col min="6392" max="6394" width="2.875" style="7" customWidth="1"/>
    <col min="6395" max="6395" width="53.125" style="7" customWidth="1"/>
    <col min="6396" max="6396" width="14" style="7" customWidth="1"/>
    <col min="6397" max="6397" width="1" style="7" customWidth="1"/>
    <col min="6398" max="6398" width="14" style="7" customWidth="1"/>
    <col min="6399" max="6399" width="1" style="7" customWidth="1"/>
    <col min="6400" max="6400" width="14" style="7" customWidth="1"/>
    <col min="6401" max="6401" width="1" style="7" customWidth="1"/>
    <col min="6402" max="6402" width="14" style="7" customWidth="1"/>
    <col min="6403" max="6403" width="17" style="7" customWidth="1"/>
    <col min="6404" max="6404" width="12.125" style="7" customWidth="1"/>
    <col min="6405" max="6431" width="17" style="7" customWidth="1"/>
    <col min="6432" max="6647" width="17" style="7"/>
    <col min="6648" max="6650" width="2.875" style="7" customWidth="1"/>
    <col min="6651" max="6651" width="53.125" style="7" customWidth="1"/>
    <col min="6652" max="6652" width="14" style="7" customWidth="1"/>
    <col min="6653" max="6653" width="1" style="7" customWidth="1"/>
    <col min="6654" max="6654" width="14" style="7" customWidth="1"/>
    <col min="6655" max="6655" width="1" style="7" customWidth="1"/>
    <col min="6656" max="6656" width="14" style="7" customWidth="1"/>
    <col min="6657" max="6657" width="1" style="7" customWidth="1"/>
    <col min="6658" max="6658" width="14" style="7" customWidth="1"/>
    <col min="6659" max="6659" width="17" style="7" customWidth="1"/>
    <col min="6660" max="6660" width="12.125" style="7" customWidth="1"/>
    <col min="6661" max="6687" width="17" style="7" customWidth="1"/>
    <col min="6688" max="6903" width="17" style="7"/>
    <col min="6904" max="6906" width="2.875" style="7" customWidth="1"/>
    <col min="6907" max="6907" width="53.125" style="7" customWidth="1"/>
    <col min="6908" max="6908" width="14" style="7" customWidth="1"/>
    <col min="6909" max="6909" width="1" style="7" customWidth="1"/>
    <col min="6910" max="6910" width="14" style="7" customWidth="1"/>
    <col min="6911" max="6911" width="1" style="7" customWidth="1"/>
    <col min="6912" max="6912" width="14" style="7" customWidth="1"/>
    <col min="6913" max="6913" width="1" style="7" customWidth="1"/>
    <col min="6914" max="6914" width="14" style="7" customWidth="1"/>
    <col min="6915" max="6915" width="17" style="7" customWidth="1"/>
    <col min="6916" max="6916" width="12.125" style="7" customWidth="1"/>
    <col min="6917" max="6943" width="17" style="7" customWidth="1"/>
    <col min="6944" max="7159" width="17" style="7"/>
    <col min="7160" max="7162" width="2.875" style="7" customWidth="1"/>
    <col min="7163" max="7163" width="53.125" style="7" customWidth="1"/>
    <col min="7164" max="7164" width="14" style="7" customWidth="1"/>
    <col min="7165" max="7165" width="1" style="7" customWidth="1"/>
    <col min="7166" max="7166" width="14" style="7" customWidth="1"/>
    <col min="7167" max="7167" width="1" style="7" customWidth="1"/>
    <col min="7168" max="7168" width="14" style="7" customWidth="1"/>
    <col min="7169" max="7169" width="1" style="7" customWidth="1"/>
    <col min="7170" max="7170" width="14" style="7" customWidth="1"/>
    <col min="7171" max="7171" width="17" style="7" customWidth="1"/>
    <col min="7172" max="7172" width="12.125" style="7" customWidth="1"/>
    <col min="7173" max="7199" width="17" style="7" customWidth="1"/>
    <col min="7200" max="7415" width="17" style="7"/>
    <col min="7416" max="7418" width="2.875" style="7" customWidth="1"/>
    <col min="7419" max="7419" width="53.125" style="7" customWidth="1"/>
    <col min="7420" max="7420" width="14" style="7" customWidth="1"/>
    <col min="7421" max="7421" width="1" style="7" customWidth="1"/>
    <col min="7422" max="7422" width="14" style="7" customWidth="1"/>
    <col min="7423" max="7423" width="1" style="7" customWidth="1"/>
    <col min="7424" max="7424" width="14" style="7" customWidth="1"/>
    <col min="7425" max="7425" width="1" style="7" customWidth="1"/>
    <col min="7426" max="7426" width="14" style="7" customWidth="1"/>
    <col min="7427" max="7427" width="17" style="7" customWidth="1"/>
    <col min="7428" max="7428" width="12.125" style="7" customWidth="1"/>
    <col min="7429" max="7455" width="17" style="7" customWidth="1"/>
    <col min="7456" max="7671" width="17" style="7"/>
    <col min="7672" max="7674" width="2.875" style="7" customWidth="1"/>
    <col min="7675" max="7675" width="53.125" style="7" customWidth="1"/>
    <col min="7676" max="7676" width="14" style="7" customWidth="1"/>
    <col min="7677" max="7677" width="1" style="7" customWidth="1"/>
    <col min="7678" max="7678" width="14" style="7" customWidth="1"/>
    <col min="7679" max="7679" width="1" style="7" customWidth="1"/>
    <col min="7680" max="7680" width="14" style="7" customWidth="1"/>
    <col min="7681" max="7681" width="1" style="7" customWidth="1"/>
    <col min="7682" max="7682" width="14" style="7" customWidth="1"/>
    <col min="7683" max="7683" width="17" style="7" customWidth="1"/>
    <col min="7684" max="7684" width="12.125" style="7" customWidth="1"/>
    <col min="7685" max="7711" width="17" style="7" customWidth="1"/>
    <col min="7712" max="7927" width="17" style="7"/>
    <col min="7928" max="7930" width="2.875" style="7" customWidth="1"/>
    <col min="7931" max="7931" width="53.125" style="7" customWidth="1"/>
    <col min="7932" max="7932" width="14" style="7" customWidth="1"/>
    <col min="7933" max="7933" width="1" style="7" customWidth="1"/>
    <col min="7934" max="7934" width="14" style="7" customWidth="1"/>
    <col min="7935" max="7935" width="1" style="7" customWidth="1"/>
    <col min="7936" max="7936" width="14" style="7" customWidth="1"/>
    <col min="7937" max="7937" width="1" style="7" customWidth="1"/>
    <col min="7938" max="7938" width="14" style="7" customWidth="1"/>
    <col min="7939" max="7939" width="17" style="7" customWidth="1"/>
    <col min="7940" max="7940" width="12.125" style="7" customWidth="1"/>
    <col min="7941" max="7967" width="17" style="7" customWidth="1"/>
    <col min="7968" max="8183" width="17" style="7"/>
    <col min="8184" max="8186" width="2.875" style="7" customWidth="1"/>
    <col min="8187" max="8187" width="53.125" style="7" customWidth="1"/>
    <col min="8188" max="8188" width="14" style="7" customWidth="1"/>
    <col min="8189" max="8189" width="1" style="7" customWidth="1"/>
    <col min="8190" max="8190" width="14" style="7" customWidth="1"/>
    <col min="8191" max="8191" width="1" style="7" customWidth="1"/>
    <col min="8192" max="8192" width="14" style="7" customWidth="1"/>
    <col min="8193" max="8193" width="1" style="7" customWidth="1"/>
    <col min="8194" max="8194" width="14" style="7" customWidth="1"/>
    <col min="8195" max="8195" width="17" style="7" customWidth="1"/>
    <col min="8196" max="8196" width="12.125" style="7" customWidth="1"/>
    <col min="8197" max="8223" width="17" style="7" customWidth="1"/>
    <col min="8224" max="8439" width="17" style="7"/>
    <col min="8440" max="8442" width="2.875" style="7" customWidth="1"/>
    <col min="8443" max="8443" width="53.125" style="7" customWidth="1"/>
    <col min="8444" max="8444" width="14" style="7" customWidth="1"/>
    <col min="8445" max="8445" width="1" style="7" customWidth="1"/>
    <col min="8446" max="8446" width="14" style="7" customWidth="1"/>
    <col min="8447" max="8447" width="1" style="7" customWidth="1"/>
    <col min="8448" max="8448" width="14" style="7" customWidth="1"/>
    <col min="8449" max="8449" width="1" style="7" customWidth="1"/>
    <col min="8450" max="8450" width="14" style="7" customWidth="1"/>
    <col min="8451" max="8451" width="17" style="7" customWidth="1"/>
    <col min="8452" max="8452" width="12.125" style="7" customWidth="1"/>
    <col min="8453" max="8479" width="17" style="7" customWidth="1"/>
    <col min="8480" max="8695" width="17" style="7"/>
    <col min="8696" max="8698" width="2.875" style="7" customWidth="1"/>
    <col min="8699" max="8699" width="53.125" style="7" customWidth="1"/>
    <col min="8700" max="8700" width="14" style="7" customWidth="1"/>
    <col min="8701" max="8701" width="1" style="7" customWidth="1"/>
    <col min="8702" max="8702" width="14" style="7" customWidth="1"/>
    <col min="8703" max="8703" width="1" style="7" customWidth="1"/>
    <col min="8704" max="8704" width="14" style="7" customWidth="1"/>
    <col min="8705" max="8705" width="1" style="7" customWidth="1"/>
    <col min="8706" max="8706" width="14" style="7" customWidth="1"/>
    <col min="8707" max="8707" width="17" style="7" customWidth="1"/>
    <col min="8708" max="8708" width="12.125" style="7" customWidth="1"/>
    <col min="8709" max="8735" width="17" style="7" customWidth="1"/>
    <col min="8736" max="8951" width="17" style="7"/>
    <col min="8952" max="8954" width="2.875" style="7" customWidth="1"/>
    <col min="8955" max="8955" width="53.125" style="7" customWidth="1"/>
    <col min="8956" max="8956" width="14" style="7" customWidth="1"/>
    <col min="8957" max="8957" width="1" style="7" customWidth="1"/>
    <col min="8958" max="8958" width="14" style="7" customWidth="1"/>
    <col min="8959" max="8959" width="1" style="7" customWidth="1"/>
    <col min="8960" max="8960" width="14" style="7" customWidth="1"/>
    <col min="8961" max="8961" width="1" style="7" customWidth="1"/>
    <col min="8962" max="8962" width="14" style="7" customWidth="1"/>
    <col min="8963" max="8963" width="17" style="7" customWidth="1"/>
    <col min="8964" max="8964" width="12.125" style="7" customWidth="1"/>
    <col min="8965" max="8991" width="17" style="7" customWidth="1"/>
    <col min="8992" max="9207" width="17" style="7"/>
    <col min="9208" max="9210" width="2.875" style="7" customWidth="1"/>
    <col min="9211" max="9211" width="53.125" style="7" customWidth="1"/>
    <col min="9212" max="9212" width="14" style="7" customWidth="1"/>
    <col min="9213" max="9213" width="1" style="7" customWidth="1"/>
    <col min="9214" max="9214" width="14" style="7" customWidth="1"/>
    <col min="9215" max="9215" width="1" style="7" customWidth="1"/>
    <col min="9216" max="9216" width="14" style="7" customWidth="1"/>
    <col min="9217" max="9217" width="1" style="7" customWidth="1"/>
    <col min="9218" max="9218" width="14" style="7" customWidth="1"/>
    <col min="9219" max="9219" width="17" style="7" customWidth="1"/>
    <col min="9220" max="9220" width="12.125" style="7" customWidth="1"/>
    <col min="9221" max="9247" width="17" style="7" customWidth="1"/>
    <col min="9248" max="9463" width="17" style="7"/>
    <col min="9464" max="9466" width="2.875" style="7" customWidth="1"/>
    <col min="9467" max="9467" width="53.125" style="7" customWidth="1"/>
    <col min="9468" max="9468" width="14" style="7" customWidth="1"/>
    <col min="9469" max="9469" width="1" style="7" customWidth="1"/>
    <col min="9470" max="9470" width="14" style="7" customWidth="1"/>
    <col min="9471" max="9471" width="1" style="7" customWidth="1"/>
    <col min="9472" max="9472" width="14" style="7" customWidth="1"/>
    <col min="9473" max="9473" width="1" style="7" customWidth="1"/>
    <col min="9474" max="9474" width="14" style="7" customWidth="1"/>
    <col min="9475" max="9475" width="17" style="7" customWidth="1"/>
    <col min="9476" max="9476" width="12.125" style="7" customWidth="1"/>
    <col min="9477" max="9503" width="17" style="7" customWidth="1"/>
    <col min="9504" max="9719" width="17" style="7"/>
    <col min="9720" max="9722" width="2.875" style="7" customWidth="1"/>
    <col min="9723" max="9723" width="53.125" style="7" customWidth="1"/>
    <col min="9724" max="9724" width="14" style="7" customWidth="1"/>
    <col min="9725" max="9725" width="1" style="7" customWidth="1"/>
    <col min="9726" max="9726" width="14" style="7" customWidth="1"/>
    <col min="9727" max="9727" width="1" style="7" customWidth="1"/>
    <col min="9728" max="9728" width="14" style="7" customWidth="1"/>
    <col min="9729" max="9729" width="1" style="7" customWidth="1"/>
    <col min="9730" max="9730" width="14" style="7" customWidth="1"/>
    <col min="9731" max="9731" width="17" style="7" customWidth="1"/>
    <col min="9732" max="9732" width="12.125" style="7" customWidth="1"/>
    <col min="9733" max="9759" width="17" style="7" customWidth="1"/>
    <col min="9760" max="9975" width="17" style="7"/>
    <col min="9976" max="9978" width="2.875" style="7" customWidth="1"/>
    <col min="9979" max="9979" width="53.125" style="7" customWidth="1"/>
    <col min="9980" max="9980" width="14" style="7" customWidth="1"/>
    <col min="9981" max="9981" width="1" style="7" customWidth="1"/>
    <col min="9982" max="9982" width="14" style="7" customWidth="1"/>
    <col min="9983" max="9983" width="1" style="7" customWidth="1"/>
    <col min="9984" max="9984" width="14" style="7" customWidth="1"/>
    <col min="9985" max="9985" width="1" style="7" customWidth="1"/>
    <col min="9986" max="9986" width="14" style="7" customWidth="1"/>
    <col min="9987" max="9987" width="17" style="7" customWidth="1"/>
    <col min="9988" max="9988" width="12.125" style="7" customWidth="1"/>
    <col min="9989" max="10015" width="17" style="7" customWidth="1"/>
    <col min="10016" max="10231" width="17" style="7"/>
    <col min="10232" max="10234" width="2.875" style="7" customWidth="1"/>
    <col min="10235" max="10235" width="53.125" style="7" customWidth="1"/>
    <col min="10236" max="10236" width="14" style="7" customWidth="1"/>
    <col min="10237" max="10237" width="1" style="7" customWidth="1"/>
    <col min="10238" max="10238" width="14" style="7" customWidth="1"/>
    <col min="10239" max="10239" width="1" style="7" customWidth="1"/>
    <col min="10240" max="10240" width="14" style="7" customWidth="1"/>
    <col min="10241" max="10241" width="1" style="7" customWidth="1"/>
    <col min="10242" max="10242" width="14" style="7" customWidth="1"/>
    <col min="10243" max="10243" width="17" style="7" customWidth="1"/>
    <col min="10244" max="10244" width="12.125" style="7" customWidth="1"/>
    <col min="10245" max="10271" width="17" style="7" customWidth="1"/>
    <col min="10272" max="10487" width="17" style="7"/>
    <col min="10488" max="10490" width="2.875" style="7" customWidth="1"/>
    <col min="10491" max="10491" width="53.125" style="7" customWidth="1"/>
    <col min="10492" max="10492" width="14" style="7" customWidth="1"/>
    <col min="10493" max="10493" width="1" style="7" customWidth="1"/>
    <col min="10494" max="10494" width="14" style="7" customWidth="1"/>
    <col min="10495" max="10495" width="1" style="7" customWidth="1"/>
    <col min="10496" max="10496" width="14" style="7" customWidth="1"/>
    <col min="10497" max="10497" width="1" style="7" customWidth="1"/>
    <col min="10498" max="10498" width="14" style="7" customWidth="1"/>
    <col min="10499" max="10499" width="17" style="7" customWidth="1"/>
    <col min="10500" max="10500" width="12.125" style="7" customWidth="1"/>
    <col min="10501" max="10527" width="17" style="7" customWidth="1"/>
    <col min="10528" max="10743" width="17" style="7"/>
    <col min="10744" max="10746" width="2.875" style="7" customWidth="1"/>
    <col min="10747" max="10747" width="53.125" style="7" customWidth="1"/>
    <col min="10748" max="10748" width="14" style="7" customWidth="1"/>
    <col min="10749" max="10749" width="1" style="7" customWidth="1"/>
    <col min="10750" max="10750" width="14" style="7" customWidth="1"/>
    <col min="10751" max="10751" width="1" style="7" customWidth="1"/>
    <col min="10752" max="10752" width="14" style="7" customWidth="1"/>
    <col min="10753" max="10753" width="1" style="7" customWidth="1"/>
    <col min="10754" max="10754" width="14" style="7" customWidth="1"/>
    <col min="10755" max="10755" width="17" style="7" customWidth="1"/>
    <col min="10756" max="10756" width="12.125" style="7" customWidth="1"/>
    <col min="10757" max="10783" width="17" style="7" customWidth="1"/>
    <col min="10784" max="10999" width="17" style="7"/>
    <col min="11000" max="11002" width="2.875" style="7" customWidth="1"/>
    <col min="11003" max="11003" width="53.125" style="7" customWidth="1"/>
    <col min="11004" max="11004" width="14" style="7" customWidth="1"/>
    <col min="11005" max="11005" width="1" style="7" customWidth="1"/>
    <col min="11006" max="11006" width="14" style="7" customWidth="1"/>
    <col min="11007" max="11007" width="1" style="7" customWidth="1"/>
    <col min="11008" max="11008" width="14" style="7" customWidth="1"/>
    <col min="11009" max="11009" width="1" style="7" customWidth="1"/>
    <col min="11010" max="11010" width="14" style="7" customWidth="1"/>
    <col min="11011" max="11011" width="17" style="7" customWidth="1"/>
    <col min="11012" max="11012" width="12.125" style="7" customWidth="1"/>
    <col min="11013" max="11039" width="17" style="7" customWidth="1"/>
    <col min="11040" max="11255" width="17" style="7"/>
    <col min="11256" max="11258" width="2.875" style="7" customWidth="1"/>
    <col min="11259" max="11259" width="53.125" style="7" customWidth="1"/>
    <col min="11260" max="11260" width="14" style="7" customWidth="1"/>
    <col min="11261" max="11261" width="1" style="7" customWidth="1"/>
    <col min="11262" max="11262" width="14" style="7" customWidth="1"/>
    <col min="11263" max="11263" width="1" style="7" customWidth="1"/>
    <col min="11264" max="11264" width="14" style="7" customWidth="1"/>
    <col min="11265" max="11265" width="1" style="7" customWidth="1"/>
    <col min="11266" max="11266" width="14" style="7" customWidth="1"/>
    <col min="11267" max="11267" width="17" style="7" customWidth="1"/>
    <col min="11268" max="11268" width="12.125" style="7" customWidth="1"/>
    <col min="11269" max="11295" width="17" style="7" customWidth="1"/>
    <col min="11296" max="11511" width="17" style="7"/>
    <col min="11512" max="11514" width="2.875" style="7" customWidth="1"/>
    <col min="11515" max="11515" width="53.125" style="7" customWidth="1"/>
    <col min="11516" max="11516" width="14" style="7" customWidth="1"/>
    <col min="11517" max="11517" width="1" style="7" customWidth="1"/>
    <col min="11518" max="11518" width="14" style="7" customWidth="1"/>
    <col min="11519" max="11519" width="1" style="7" customWidth="1"/>
    <col min="11520" max="11520" width="14" style="7" customWidth="1"/>
    <col min="11521" max="11521" width="1" style="7" customWidth="1"/>
    <col min="11522" max="11522" width="14" style="7" customWidth="1"/>
    <col min="11523" max="11523" width="17" style="7" customWidth="1"/>
    <col min="11524" max="11524" width="12.125" style="7" customWidth="1"/>
    <col min="11525" max="11551" width="17" style="7" customWidth="1"/>
    <col min="11552" max="11767" width="17" style="7"/>
    <col min="11768" max="11770" width="2.875" style="7" customWidth="1"/>
    <col min="11771" max="11771" width="53.125" style="7" customWidth="1"/>
    <col min="11772" max="11772" width="14" style="7" customWidth="1"/>
    <col min="11773" max="11773" width="1" style="7" customWidth="1"/>
    <col min="11774" max="11774" width="14" style="7" customWidth="1"/>
    <col min="11775" max="11775" width="1" style="7" customWidth="1"/>
    <col min="11776" max="11776" width="14" style="7" customWidth="1"/>
    <col min="11777" max="11777" width="1" style="7" customWidth="1"/>
    <col min="11778" max="11778" width="14" style="7" customWidth="1"/>
    <col min="11779" max="11779" width="17" style="7" customWidth="1"/>
    <col min="11780" max="11780" width="12.125" style="7" customWidth="1"/>
    <col min="11781" max="11807" width="17" style="7" customWidth="1"/>
    <col min="11808" max="12023" width="17" style="7"/>
    <col min="12024" max="12026" width="2.875" style="7" customWidth="1"/>
    <col min="12027" max="12027" width="53.125" style="7" customWidth="1"/>
    <col min="12028" max="12028" width="14" style="7" customWidth="1"/>
    <col min="12029" max="12029" width="1" style="7" customWidth="1"/>
    <col min="12030" max="12030" width="14" style="7" customWidth="1"/>
    <col min="12031" max="12031" width="1" style="7" customWidth="1"/>
    <col min="12032" max="12032" width="14" style="7" customWidth="1"/>
    <col min="12033" max="12033" width="1" style="7" customWidth="1"/>
    <col min="12034" max="12034" width="14" style="7" customWidth="1"/>
    <col min="12035" max="12035" width="17" style="7" customWidth="1"/>
    <col min="12036" max="12036" width="12.125" style="7" customWidth="1"/>
    <col min="12037" max="12063" width="17" style="7" customWidth="1"/>
    <col min="12064" max="12279" width="17" style="7"/>
    <col min="12280" max="12282" width="2.875" style="7" customWidth="1"/>
    <col min="12283" max="12283" width="53.125" style="7" customWidth="1"/>
    <col min="12284" max="12284" width="14" style="7" customWidth="1"/>
    <col min="12285" max="12285" width="1" style="7" customWidth="1"/>
    <col min="12286" max="12286" width="14" style="7" customWidth="1"/>
    <col min="12287" max="12287" width="1" style="7" customWidth="1"/>
    <col min="12288" max="12288" width="14" style="7" customWidth="1"/>
    <col min="12289" max="12289" width="1" style="7" customWidth="1"/>
    <col min="12290" max="12290" width="14" style="7" customWidth="1"/>
    <col min="12291" max="12291" width="17" style="7" customWidth="1"/>
    <col min="12292" max="12292" width="12.125" style="7" customWidth="1"/>
    <col min="12293" max="12319" width="17" style="7" customWidth="1"/>
    <col min="12320" max="12535" width="17" style="7"/>
    <col min="12536" max="12538" width="2.875" style="7" customWidth="1"/>
    <col min="12539" max="12539" width="53.125" style="7" customWidth="1"/>
    <col min="12540" max="12540" width="14" style="7" customWidth="1"/>
    <col min="12541" max="12541" width="1" style="7" customWidth="1"/>
    <col min="12542" max="12542" width="14" style="7" customWidth="1"/>
    <col min="12543" max="12543" width="1" style="7" customWidth="1"/>
    <col min="12544" max="12544" width="14" style="7" customWidth="1"/>
    <col min="12545" max="12545" width="1" style="7" customWidth="1"/>
    <col min="12546" max="12546" width="14" style="7" customWidth="1"/>
    <col min="12547" max="12547" width="17" style="7" customWidth="1"/>
    <col min="12548" max="12548" width="12.125" style="7" customWidth="1"/>
    <col min="12549" max="12575" width="17" style="7" customWidth="1"/>
    <col min="12576" max="12791" width="17" style="7"/>
    <col min="12792" max="12794" width="2.875" style="7" customWidth="1"/>
    <col min="12795" max="12795" width="53.125" style="7" customWidth="1"/>
    <col min="12796" max="12796" width="14" style="7" customWidth="1"/>
    <col min="12797" max="12797" width="1" style="7" customWidth="1"/>
    <col min="12798" max="12798" width="14" style="7" customWidth="1"/>
    <col min="12799" max="12799" width="1" style="7" customWidth="1"/>
    <col min="12800" max="12800" width="14" style="7" customWidth="1"/>
    <col min="12801" max="12801" width="1" style="7" customWidth="1"/>
    <col min="12802" max="12802" width="14" style="7" customWidth="1"/>
    <col min="12803" max="12803" width="17" style="7" customWidth="1"/>
    <col min="12804" max="12804" width="12.125" style="7" customWidth="1"/>
    <col min="12805" max="12831" width="17" style="7" customWidth="1"/>
    <col min="12832" max="13047" width="17" style="7"/>
    <col min="13048" max="13050" width="2.875" style="7" customWidth="1"/>
    <col min="13051" max="13051" width="53.125" style="7" customWidth="1"/>
    <col min="13052" max="13052" width="14" style="7" customWidth="1"/>
    <col min="13053" max="13053" width="1" style="7" customWidth="1"/>
    <col min="13054" max="13054" width="14" style="7" customWidth="1"/>
    <col min="13055" max="13055" width="1" style="7" customWidth="1"/>
    <col min="13056" max="13056" width="14" style="7" customWidth="1"/>
    <col min="13057" max="13057" width="1" style="7" customWidth="1"/>
    <col min="13058" max="13058" width="14" style="7" customWidth="1"/>
    <col min="13059" max="13059" width="17" style="7" customWidth="1"/>
    <col min="13060" max="13060" width="12.125" style="7" customWidth="1"/>
    <col min="13061" max="13087" width="17" style="7" customWidth="1"/>
    <col min="13088" max="13303" width="17" style="7"/>
    <col min="13304" max="13306" width="2.875" style="7" customWidth="1"/>
    <col min="13307" max="13307" width="53.125" style="7" customWidth="1"/>
    <col min="13308" max="13308" width="14" style="7" customWidth="1"/>
    <col min="13309" max="13309" width="1" style="7" customWidth="1"/>
    <col min="13310" max="13310" width="14" style="7" customWidth="1"/>
    <col min="13311" max="13311" width="1" style="7" customWidth="1"/>
    <col min="13312" max="13312" width="14" style="7" customWidth="1"/>
    <col min="13313" max="13313" width="1" style="7" customWidth="1"/>
    <col min="13314" max="13314" width="14" style="7" customWidth="1"/>
    <col min="13315" max="13315" width="17" style="7" customWidth="1"/>
    <col min="13316" max="13316" width="12.125" style="7" customWidth="1"/>
    <col min="13317" max="13343" width="17" style="7" customWidth="1"/>
    <col min="13344" max="13559" width="17" style="7"/>
    <col min="13560" max="13562" width="2.875" style="7" customWidth="1"/>
    <col min="13563" max="13563" width="53.125" style="7" customWidth="1"/>
    <col min="13564" max="13564" width="14" style="7" customWidth="1"/>
    <col min="13565" max="13565" width="1" style="7" customWidth="1"/>
    <col min="13566" max="13566" width="14" style="7" customWidth="1"/>
    <col min="13567" max="13567" width="1" style="7" customWidth="1"/>
    <col min="13568" max="13568" width="14" style="7" customWidth="1"/>
    <col min="13569" max="13569" width="1" style="7" customWidth="1"/>
    <col min="13570" max="13570" width="14" style="7" customWidth="1"/>
    <col min="13571" max="13571" width="17" style="7" customWidth="1"/>
    <col min="13572" max="13572" width="12.125" style="7" customWidth="1"/>
    <col min="13573" max="13599" width="17" style="7" customWidth="1"/>
    <col min="13600" max="13815" width="17" style="7"/>
    <col min="13816" max="13818" width="2.875" style="7" customWidth="1"/>
    <col min="13819" max="13819" width="53.125" style="7" customWidth="1"/>
    <col min="13820" max="13820" width="14" style="7" customWidth="1"/>
    <col min="13821" max="13821" width="1" style="7" customWidth="1"/>
    <col min="13822" max="13822" width="14" style="7" customWidth="1"/>
    <col min="13823" max="13823" width="1" style="7" customWidth="1"/>
    <col min="13824" max="13824" width="14" style="7" customWidth="1"/>
    <col min="13825" max="13825" width="1" style="7" customWidth="1"/>
    <col min="13826" max="13826" width="14" style="7" customWidth="1"/>
    <col min="13827" max="13827" width="17" style="7" customWidth="1"/>
    <col min="13828" max="13828" width="12.125" style="7" customWidth="1"/>
    <col min="13829" max="13855" width="17" style="7" customWidth="1"/>
    <col min="13856" max="14071" width="17" style="7"/>
    <col min="14072" max="14074" width="2.875" style="7" customWidth="1"/>
    <col min="14075" max="14075" width="53.125" style="7" customWidth="1"/>
    <col min="14076" max="14076" width="14" style="7" customWidth="1"/>
    <col min="14077" max="14077" width="1" style="7" customWidth="1"/>
    <col min="14078" max="14078" width="14" style="7" customWidth="1"/>
    <col min="14079" max="14079" width="1" style="7" customWidth="1"/>
    <col min="14080" max="14080" width="14" style="7" customWidth="1"/>
    <col min="14081" max="14081" width="1" style="7" customWidth="1"/>
    <col min="14082" max="14082" width="14" style="7" customWidth="1"/>
    <col min="14083" max="14083" width="17" style="7" customWidth="1"/>
    <col min="14084" max="14084" width="12.125" style="7" customWidth="1"/>
    <col min="14085" max="14111" width="17" style="7" customWidth="1"/>
    <col min="14112" max="14327" width="17" style="7"/>
    <col min="14328" max="14330" width="2.875" style="7" customWidth="1"/>
    <col min="14331" max="14331" width="53.125" style="7" customWidth="1"/>
    <col min="14332" max="14332" width="14" style="7" customWidth="1"/>
    <col min="14333" max="14333" width="1" style="7" customWidth="1"/>
    <col min="14334" max="14334" width="14" style="7" customWidth="1"/>
    <col min="14335" max="14335" width="1" style="7" customWidth="1"/>
    <col min="14336" max="14336" width="14" style="7" customWidth="1"/>
    <col min="14337" max="14337" width="1" style="7" customWidth="1"/>
    <col min="14338" max="14338" width="14" style="7" customWidth="1"/>
    <col min="14339" max="14339" width="17" style="7" customWidth="1"/>
    <col min="14340" max="14340" width="12.125" style="7" customWidth="1"/>
    <col min="14341" max="14367" width="17" style="7" customWidth="1"/>
    <col min="14368" max="14583" width="17" style="7"/>
    <col min="14584" max="14586" width="2.875" style="7" customWidth="1"/>
    <col min="14587" max="14587" width="53.125" style="7" customWidth="1"/>
    <col min="14588" max="14588" width="14" style="7" customWidth="1"/>
    <col min="14589" max="14589" width="1" style="7" customWidth="1"/>
    <col min="14590" max="14590" width="14" style="7" customWidth="1"/>
    <col min="14591" max="14591" width="1" style="7" customWidth="1"/>
    <col min="14592" max="14592" width="14" style="7" customWidth="1"/>
    <col min="14593" max="14593" width="1" style="7" customWidth="1"/>
    <col min="14594" max="14594" width="14" style="7" customWidth="1"/>
    <col min="14595" max="14595" width="17" style="7" customWidth="1"/>
    <col min="14596" max="14596" width="12.125" style="7" customWidth="1"/>
    <col min="14597" max="14623" width="17" style="7" customWidth="1"/>
    <col min="14624" max="14839" width="17" style="7"/>
    <col min="14840" max="14842" width="2.875" style="7" customWidth="1"/>
    <col min="14843" max="14843" width="53.125" style="7" customWidth="1"/>
    <col min="14844" max="14844" width="14" style="7" customWidth="1"/>
    <col min="14845" max="14845" width="1" style="7" customWidth="1"/>
    <col min="14846" max="14846" width="14" style="7" customWidth="1"/>
    <col min="14847" max="14847" width="1" style="7" customWidth="1"/>
    <col min="14848" max="14848" width="14" style="7" customWidth="1"/>
    <col min="14849" max="14849" width="1" style="7" customWidth="1"/>
    <col min="14850" max="14850" width="14" style="7" customWidth="1"/>
    <col min="14851" max="14851" width="17" style="7" customWidth="1"/>
    <col min="14852" max="14852" width="12.125" style="7" customWidth="1"/>
    <col min="14853" max="14879" width="17" style="7" customWidth="1"/>
    <col min="14880" max="15095" width="17" style="7"/>
    <col min="15096" max="15098" width="2.875" style="7" customWidth="1"/>
    <col min="15099" max="15099" width="53.125" style="7" customWidth="1"/>
    <col min="15100" max="15100" width="14" style="7" customWidth="1"/>
    <col min="15101" max="15101" width="1" style="7" customWidth="1"/>
    <col min="15102" max="15102" width="14" style="7" customWidth="1"/>
    <col min="15103" max="15103" width="1" style="7" customWidth="1"/>
    <col min="15104" max="15104" width="14" style="7" customWidth="1"/>
    <col min="15105" max="15105" width="1" style="7" customWidth="1"/>
    <col min="15106" max="15106" width="14" style="7" customWidth="1"/>
    <col min="15107" max="15107" width="17" style="7" customWidth="1"/>
    <col min="15108" max="15108" width="12.125" style="7" customWidth="1"/>
    <col min="15109" max="15135" width="17" style="7" customWidth="1"/>
    <col min="15136" max="15351" width="17" style="7"/>
    <col min="15352" max="15354" width="2.875" style="7" customWidth="1"/>
    <col min="15355" max="15355" width="53.125" style="7" customWidth="1"/>
    <col min="15356" max="15356" width="14" style="7" customWidth="1"/>
    <col min="15357" max="15357" width="1" style="7" customWidth="1"/>
    <col min="15358" max="15358" width="14" style="7" customWidth="1"/>
    <col min="15359" max="15359" width="1" style="7" customWidth="1"/>
    <col min="15360" max="15360" width="14" style="7" customWidth="1"/>
    <col min="15361" max="15361" width="1" style="7" customWidth="1"/>
    <col min="15362" max="15362" width="14" style="7" customWidth="1"/>
    <col min="15363" max="15363" width="17" style="7" customWidth="1"/>
    <col min="15364" max="15364" width="12.125" style="7" customWidth="1"/>
    <col min="15365" max="15391" width="17" style="7" customWidth="1"/>
    <col min="15392" max="15607" width="17" style="7"/>
    <col min="15608" max="15610" width="2.875" style="7" customWidth="1"/>
    <col min="15611" max="15611" width="53.125" style="7" customWidth="1"/>
    <col min="15612" max="15612" width="14" style="7" customWidth="1"/>
    <col min="15613" max="15613" width="1" style="7" customWidth="1"/>
    <col min="15614" max="15614" width="14" style="7" customWidth="1"/>
    <col min="15615" max="15615" width="1" style="7" customWidth="1"/>
    <col min="15616" max="15616" width="14" style="7" customWidth="1"/>
    <col min="15617" max="15617" width="1" style="7" customWidth="1"/>
    <col min="15618" max="15618" width="14" style="7" customWidth="1"/>
    <col min="15619" max="15619" width="17" style="7" customWidth="1"/>
    <col min="15620" max="15620" width="12.125" style="7" customWidth="1"/>
    <col min="15621" max="15647" width="17" style="7" customWidth="1"/>
    <col min="15648" max="15863" width="17" style="7"/>
    <col min="15864" max="15866" width="2.875" style="7" customWidth="1"/>
    <col min="15867" max="15867" width="53.125" style="7" customWidth="1"/>
    <col min="15868" max="15868" width="14" style="7" customWidth="1"/>
    <col min="15869" max="15869" width="1" style="7" customWidth="1"/>
    <col min="15870" max="15870" width="14" style="7" customWidth="1"/>
    <col min="15871" max="15871" width="1" style="7" customWidth="1"/>
    <col min="15872" max="15872" width="14" style="7" customWidth="1"/>
    <col min="15873" max="15873" width="1" style="7" customWidth="1"/>
    <col min="15874" max="15874" width="14" style="7" customWidth="1"/>
    <col min="15875" max="15875" width="17" style="7" customWidth="1"/>
    <col min="15876" max="15876" width="12.125" style="7" customWidth="1"/>
    <col min="15877" max="15903" width="17" style="7" customWidth="1"/>
    <col min="15904" max="16119" width="17" style="7"/>
    <col min="16120" max="16122" width="2.875" style="7" customWidth="1"/>
    <col min="16123" max="16123" width="53.125" style="7" customWidth="1"/>
    <col min="16124" max="16124" width="14" style="7" customWidth="1"/>
    <col min="16125" max="16125" width="1" style="7" customWidth="1"/>
    <col min="16126" max="16126" width="14" style="7" customWidth="1"/>
    <col min="16127" max="16127" width="1" style="7" customWidth="1"/>
    <col min="16128" max="16128" width="14" style="7" customWidth="1"/>
    <col min="16129" max="16129" width="1" style="7" customWidth="1"/>
    <col min="16130" max="16130" width="14" style="7" customWidth="1"/>
    <col min="16131" max="16131" width="17" style="7" customWidth="1"/>
    <col min="16132" max="16132" width="12.125" style="7" customWidth="1"/>
    <col min="16133" max="16159" width="17" style="7" customWidth="1"/>
    <col min="16160" max="16384" width="17" style="7"/>
  </cols>
  <sheetData>
    <row r="1" spans="1:11" ht="20.100000000000001" customHeight="1" x14ac:dyDescent="0.45">
      <c r="K1" s="7">
        <v>10</v>
      </c>
    </row>
    <row r="2" spans="1:11" ht="20.100000000000001" customHeight="1" x14ac:dyDescent="0.4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0.100000000000001" customHeight="1" x14ac:dyDescent="0.45">
      <c r="A3" s="165" t="s">
        <v>123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0.100000000000001" customHeight="1" x14ac:dyDescent="0.45">
      <c r="A4" s="165" t="s">
        <v>174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1" ht="20.100000000000001" customHeight="1" x14ac:dyDescent="0.45">
      <c r="C5" s="14"/>
      <c r="D5" s="14"/>
      <c r="E5" s="14"/>
      <c r="F5" s="14"/>
      <c r="G5" s="14"/>
      <c r="H5" s="14"/>
      <c r="I5" s="14"/>
      <c r="J5" s="14"/>
      <c r="K5" s="138" t="s">
        <v>2</v>
      </c>
    </row>
    <row r="6" spans="1:11" ht="20.100000000000001" customHeight="1" x14ac:dyDescent="0.45">
      <c r="A6" s="12"/>
      <c r="B6" s="12"/>
      <c r="E6" s="176" t="s">
        <v>124</v>
      </c>
      <c r="F6" s="176"/>
      <c r="G6" s="176"/>
      <c r="H6" s="139"/>
      <c r="I6" s="140" t="s">
        <v>4</v>
      </c>
      <c r="J6" s="141"/>
      <c r="K6" s="141"/>
    </row>
    <row r="7" spans="1:11" ht="20.100000000000001" customHeight="1" x14ac:dyDescent="0.45">
      <c r="A7" s="14"/>
      <c r="B7" s="14"/>
      <c r="C7" s="14"/>
      <c r="D7" s="14"/>
      <c r="E7" s="15">
        <v>2569</v>
      </c>
      <c r="F7" s="15"/>
      <c r="G7" s="15">
        <v>2568</v>
      </c>
      <c r="H7" s="15"/>
      <c r="I7" s="15">
        <f>+E7</f>
        <v>2569</v>
      </c>
      <c r="J7" s="15"/>
      <c r="K7" s="15">
        <f>+G7</f>
        <v>2568</v>
      </c>
    </row>
    <row r="8" spans="1:11" ht="20.100000000000001" customHeight="1" x14ac:dyDescent="0.45">
      <c r="E8" s="77"/>
      <c r="F8" s="77"/>
      <c r="G8" s="77"/>
      <c r="H8" s="77"/>
      <c r="I8" s="77"/>
      <c r="J8" s="142"/>
      <c r="K8" s="143"/>
    </row>
    <row r="9" spans="1:11" ht="20.100000000000001" customHeight="1" x14ac:dyDescent="0.45">
      <c r="A9" s="21" t="s">
        <v>125</v>
      </c>
    </row>
    <row r="10" spans="1:11" ht="20.100000000000001" customHeight="1" x14ac:dyDescent="0.45">
      <c r="A10" s="7" t="s">
        <v>87</v>
      </c>
      <c r="E10" s="144">
        <f>+'6-7'!F53</f>
        <v>60053</v>
      </c>
      <c r="F10" s="144"/>
      <c r="G10" s="144">
        <f>+'6-7'!H28</f>
        <v>44536</v>
      </c>
      <c r="H10" s="144"/>
      <c r="I10" s="144">
        <f>+'6-7'!J28</f>
        <v>50016</v>
      </c>
      <c r="J10" s="144"/>
      <c r="K10" s="144">
        <f>+'6-7'!L28</f>
        <v>40701</v>
      </c>
    </row>
    <row r="11" spans="1:11" ht="20.100000000000001" customHeight="1" x14ac:dyDescent="0.45">
      <c r="A11" s="7" t="s">
        <v>126</v>
      </c>
      <c r="E11" s="145"/>
      <c r="F11" s="145"/>
      <c r="G11" s="145"/>
      <c r="H11" s="145"/>
      <c r="I11" s="144"/>
      <c r="J11" s="144"/>
      <c r="K11" s="145"/>
    </row>
    <row r="12" spans="1:11" ht="20.100000000000001" customHeight="1" x14ac:dyDescent="0.45">
      <c r="A12" s="7" t="s">
        <v>127</v>
      </c>
      <c r="E12" s="145">
        <v>-242</v>
      </c>
      <c r="F12" s="144"/>
      <c r="G12" s="145">
        <v>-835</v>
      </c>
      <c r="H12" s="145"/>
      <c r="I12" s="144">
        <v>0</v>
      </c>
      <c r="J12" s="145"/>
      <c r="K12" s="144">
        <v>0</v>
      </c>
    </row>
    <row r="13" spans="1:11" ht="20.100000000000001" customHeight="1" x14ac:dyDescent="0.45">
      <c r="A13" s="7" t="s">
        <v>128</v>
      </c>
      <c r="E13" s="144">
        <v>34</v>
      </c>
      <c r="F13" s="144"/>
      <c r="G13" s="144">
        <v>21</v>
      </c>
      <c r="H13" s="145"/>
      <c r="I13" s="144">
        <v>0</v>
      </c>
      <c r="J13" s="145"/>
      <c r="K13" s="144">
        <v>0</v>
      </c>
    </row>
    <row r="14" spans="1:11" ht="20.100000000000001" customHeight="1" x14ac:dyDescent="0.45">
      <c r="A14" s="7" t="s">
        <v>129</v>
      </c>
      <c r="E14" s="144">
        <v>542</v>
      </c>
      <c r="F14" s="144"/>
      <c r="G14" s="144">
        <v>748</v>
      </c>
      <c r="H14" s="145"/>
      <c r="I14" s="144">
        <v>0</v>
      </c>
      <c r="J14" s="145"/>
      <c r="K14" s="144">
        <v>0</v>
      </c>
    </row>
    <row r="15" spans="1:11" ht="20.100000000000001" customHeight="1" x14ac:dyDescent="0.45">
      <c r="A15" s="7" t="s">
        <v>130</v>
      </c>
      <c r="E15" s="144">
        <v>0</v>
      </c>
      <c r="F15" s="145"/>
      <c r="G15" s="144">
        <v>0</v>
      </c>
      <c r="H15" s="145"/>
      <c r="I15" s="76">
        <v>-57707</v>
      </c>
      <c r="J15" s="145"/>
      <c r="K15" s="76">
        <v>-46626</v>
      </c>
    </row>
    <row r="16" spans="1:11" ht="20.100000000000001" customHeight="1" x14ac:dyDescent="0.45">
      <c r="A16" s="7" t="s">
        <v>131</v>
      </c>
      <c r="E16" s="144">
        <v>35819</v>
      </c>
      <c r="F16" s="144"/>
      <c r="G16" s="144">
        <v>33906</v>
      </c>
      <c r="H16" s="145"/>
      <c r="I16" s="144">
        <v>7215</v>
      </c>
      <c r="J16" s="145"/>
      <c r="K16" s="144">
        <v>7201</v>
      </c>
    </row>
    <row r="17" spans="1:11" ht="20.100000000000001" customHeight="1" x14ac:dyDescent="0.45">
      <c r="A17" s="7" t="s">
        <v>132</v>
      </c>
      <c r="E17" s="144">
        <v>1298</v>
      </c>
      <c r="F17" s="144"/>
      <c r="G17" s="144">
        <v>1307</v>
      </c>
      <c r="H17" s="145"/>
      <c r="I17" s="144">
        <v>105</v>
      </c>
      <c r="J17" s="145"/>
      <c r="K17" s="144">
        <v>46</v>
      </c>
    </row>
    <row r="18" spans="1:11" ht="20.100000000000001" customHeight="1" x14ac:dyDescent="0.45">
      <c r="A18" s="7" t="s">
        <v>133</v>
      </c>
      <c r="E18" s="76">
        <v>108</v>
      </c>
      <c r="F18" s="145"/>
      <c r="G18" s="76">
        <v>950</v>
      </c>
      <c r="H18" s="145"/>
      <c r="I18" s="76">
        <v>0</v>
      </c>
      <c r="J18" s="145"/>
      <c r="K18" s="76">
        <v>-122</v>
      </c>
    </row>
    <row r="19" spans="1:11" ht="20.100000000000001" customHeight="1" x14ac:dyDescent="0.45">
      <c r="A19" s="7" t="s">
        <v>134</v>
      </c>
      <c r="E19" s="144">
        <v>356</v>
      </c>
      <c r="F19" s="145"/>
      <c r="G19" s="144">
        <v>309</v>
      </c>
      <c r="H19" s="145"/>
      <c r="I19" s="76">
        <v>0</v>
      </c>
      <c r="J19" s="145"/>
      <c r="K19" s="144">
        <v>0</v>
      </c>
    </row>
    <row r="20" spans="1:11" ht="20.100000000000001" customHeight="1" x14ac:dyDescent="0.45">
      <c r="A20" s="7" t="s">
        <v>135</v>
      </c>
      <c r="E20" s="144">
        <v>308</v>
      </c>
      <c r="F20" s="145"/>
      <c r="G20" s="144">
        <v>83</v>
      </c>
      <c r="H20" s="145"/>
      <c r="I20" s="76">
        <v>0</v>
      </c>
      <c r="J20" s="145"/>
      <c r="K20" s="144">
        <v>0</v>
      </c>
    </row>
    <row r="21" spans="1:11" ht="20.100000000000001" customHeight="1" x14ac:dyDescent="0.45">
      <c r="A21" s="7" t="s">
        <v>182</v>
      </c>
      <c r="E21" s="145">
        <v>-16021</v>
      </c>
      <c r="F21" s="145"/>
      <c r="G21" s="144">
        <v>1068</v>
      </c>
      <c r="H21" s="145"/>
      <c r="I21" s="144">
        <v>0</v>
      </c>
      <c r="J21" s="145"/>
      <c r="K21" s="144">
        <v>0</v>
      </c>
    </row>
    <row r="22" spans="1:11" ht="20.100000000000001" customHeight="1" x14ac:dyDescent="0.45">
      <c r="A22" s="7" t="s">
        <v>136</v>
      </c>
      <c r="E22" s="144">
        <v>1335</v>
      </c>
      <c r="F22" s="144"/>
      <c r="G22" s="144">
        <v>978</v>
      </c>
      <c r="H22" s="144"/>
      <c r="I22" s="144">
        <v>298</v>
      </c>
      <c r="J22" s="144"/>
      <c r="K22" s="144">
        <v>355</v>
      </c>
    </row>
    <row r="23" spans="1:11" ht="20.100000000000001" customHeight="1" x14ac:dyDescent="0.45">
      <c r="A23" s="7" t="s">
        <v>137</v>
      </c>
      <c r="E23" s="145">
        <v>-128</v>
      </c>
      <c r="F23" s="145"/>
      <c r="G23" s="145">
        <v>-107</v>
      </c>
      <c r="H23" s="145"/>
      <c r="I23" s="145">
        <v>-537</v>
      </c>
      <c r="J23" s="144"/>
      <c r="K23" s="145">
        <v>-893</v>
      </c>
    </row>
    <row r="24" spans="1:11" ht="20.100000000000001" customHeight="1" x14ac:dyDescent="0.45">
      <c r="A24" s="7" t="s">
        <v>138</v>
      </c>
      <c r="E24" s="144">
        <v>197</v>
      </c>
      <c r="F24" s="146"/>
      <c r="G24" s="144">
        <v>271</v>
      </c>
      <c r="H24" s="146"/>
      <c r="I24" s="144">
        <v>19</v>
      </c>
      <c r="J24" s="146"/>
      <c r="K24" s="144">
        <v>10</v>
      </c>
    </row>
    <row r="25" spans="1:11" ht="20.100000000000001" customHeight="1" x14ac:dyDescent="0.45">
      <c r="A25" s="7" t="s">
        <v>139</v>
      </c>
      <c r="E25" s="146">
        <v>8731</v>
      </c>
      <c r="F25" s="146"/>
      <c r="G25" s="144">
        <v>11296</v>
      </c>
      <c r="H25" s="146"/>
      <c r="I25" s="146">
        <v>6418</v>
      </c>
      <c r="J25" s="146"/>
      <c r="K25" s="144">
        <v>7258</v>
      </c>
    </row>
    <row r="26" spans="1:11" ht="20.100000000000001" customHeight="1" x14ac:dyDescent="0.45">
      <c r="A26" s="7" t="s">
        <v>187</v>
      </c>
      <c r="E26" s="146">
        <v>144</v>
      </c>
      <c r="F26" s="146"/>
      <c r="G26" s="144">
        <v>176</v>
      </c>
      <c r="H26" s="146"/>
      <c r="I26" s="146">
        <v>0</v>
      </c>
      <c r="J26" s="146"/>
      <c r="K26" s="144">
        <v>0</v>
      </c>
    </row>
    <row r="27" spans="1:11" ht="19.5" customHeight="1" x14ac:dyDescent="0.45">
      <c r="A27" s="7" t="s">
        <v>140</v>
      </c>
      <c r="E27" s="85">
        <v>15246</v>
      </c>
      <c r="F27" s="5"/>
      <c r="G27" s="147">
        <v>8117</v>
      </c>
      <c r="H27" s="5"/>
      <c r="I27" s="85">
        <v>-1880</v>
      </c>
      <c r="J27" s="5"/>
      <c r="K27" s="85">
        <v>-1401</v>
      </c>
    </row>
    <row r="28" spans="1:11" ht="20.100000000000001" customHeight="1" x14ac:dyDescent="0.45">
      <c r="A28" s="7" t="s">
        <v>141</v>
      </c>
      <c r="E28" s="76">
        <f>SUM(E10:E27)</f>
        <v>107780</v>
      </c>
      <c r="F28" s="146"/>
      <c r="G28" s="76">
        <f>SUM(G10:G27)</f>
        <v>102824</v>
      </c>
      <c r="H28" s="146"/>
      <c r="I28" s="144">
        <f>SUM(I10:I27)</f>
        <v>3947</v>
      </c>
      <c r="J28" s="148"/>
      <c r="K28" s="144">
        <f>SUM(K10:K27)</f>
        <v>6529</v>
      </c>
    </row>
    <row r="29" spans="1:11" ht="20.100000000000001" customHeight="1" x14ac:dyDescent="0.45">
      <c r="A29" s="21" t="s">
        <v>142</v>
      </c>
      <c r="D29" s="20"/>
      <c r="E29" s="144"/>
      <c r="F29" s="146"/>
      <c r="G29" s="144"/>
      <c r="H29" s="146"/>
      <c r="I29" s="144"/>
      <c r="J29" s="146"/>
      <c r="K29" s="144"/>
    </row>
    <row r="30" spans="1:11" ht="20.100000000000001" customHeight="1" x14ac:dyDescent="0.45">
      <c r="A30" s="7" t="s">
        <v>11</v>
      </c>
      <c r="E30" s="145">
        <v>-35413</v>
      </c>
      <c r="F30" s="146"/>
      <c r="G30" s="76">
        <v>-53335</v>
      </c>
      <c r="H30" s="146"/>
      <c r="I30" s="145">
        <v>2011</v>
      </c>
      <c r="J30" s="135"/>
      <c r="K30" s="144">
        <v>4352</v>
      </c>
    </row>
    <row r="31" spans="1:11" ht="20.100000000000001" customHeight="1" x14ac:dyDescent="0.45">
      <c r="A31" s="7" t="s">
        <v>13</v>
      </c>
      <c r="E31" s="76">
        <v>3583</v>
      </c>
      <c r="F31" s="146"/>
      <c r="G31" s="76">
        <v>125977</v>
      </c>
      <c r="H31" s="146"/>
      <c r="I31" s="144">
        <v>30</v>
      </c>
      <c r="J31" s="148"/>
      <c r="K31" s="144">
        <v>67</v>
      </c>
    </row>
    <row r="32" spans="1:11" ht="20.100000000000001" customHeight="1" x14ac:dyDescent="0.45">
      <c r="A32" s="7" t="s">
        <v>14</v>
      </c>
      <c r="E32" s="76">
        <v>0</v>
      </c>
      <c r="F32" s="146"/>
      <c r="G32" s="76">
        <v>2918</v>
      </c>
      <c r="H32" s="146"/>
      <c r="I32" s="144">
        <v>0</v>
      </c>
      <c r="J32" s="148"/>
      <c r="K32" s="144">
        <v>0</v>
      </c>
    </row>
    <row r="33" spans="1:247" ht="20.100000000000001" customHeight="1" x14ac:dyDescent="0.45">
      <c r="A33" s="7" t="s">
        <v>16</v>
      </c>
      <c r="E33" s="145">
        <v>-781</v>
      </c>
      <c r="F33" s="146"/>
      <c r="G33" s="76">
        <v>294</v>
      </c>
      <c r="H33" s="146"/>
      <c r="I33" s="135">
        <v>-62</v>
      </c>
      <c r="J33" s="135"/>
      <c r="K33" s="144">
        <v>110</v>
      </c>
    </row>
    <row r="34" spans="1:247" ht="20.100000000000001" customHeight="1" x14ac:dyDescent="0.45">
      <c r="A34" s="7" t="s">
        <v>26</v>
      </c>
      <c r="E34" s="145">
        <v>-541</v>
      </c>
      <c r="F34" s="135"/>
      <c r="G34" s="76">
        <v>274</v>
      </c>
      <c r="H34" s="135"/>
      <c r="I34" s="135">
        <v>-101</v>
      </c>
      <c r="J34" s="149"/>
      <c r="K34" s="145">
        <v>-196</v>
      </c>
    </row>
    <row r="35" spans="1:247" ht="20.100000000000001" customHeight="1" x14ac:dyDescent="0.45">
      <c r="A35" s="21" t="s">
        <v>143</v>
      </c>
      <c r="E35" s="135"/>
      <c r="F35" s="135"/>
      <c r="G35" s="135"/>
      <c r="H35" s="135"/>
      <c r="I35" s="135"/>
      <c r="J35" s="149"/>
      <c r="K35" s="145"/>
    </row>
    <row r="36" spans="1:247" ht="20.100000000000001" customHeight="1" x14ac:dyDescent="0.45">
      <c r="A36" s="7" t="s">
        <v>34</v>
      </c>
      <c r="E36" s="145">
        <v>-210881</v>
      </c>
      <c r="F36" s="145"/>
      <c r="G36" s="76">
        <v>-90200</v>
      </c>
      <c r="H36" s="145"/>
      <c r="I36" s="145">
        <v>-1302</v>
      </c>
      <c r="J36" s="145"/>
      <c r="K36" s="144">
        <v>2075</v>
      </c>
    </row>
    <row r="37" spans="1:247" ht="20.100000000000001" customHeight="1" x14ac:dyDescent="0.45">
      <c r="A37" s="7" t="s">
        <v>39</v>
      </c>
      <c r="E37" s="145">
        <v>-7715</v>
      </c>
      <c r="F37" s="135"/>
      <c r="G37" s="76">
        <v>-1054</v>
      </c>
      <c r="H37" s="135"/>
      <c r="I37" s="6">
        <v>0</v>
      </c>
      <c r="J37" s="146"/>
      <c r="K37" s="144">
        <v>0</v>
      </c>
    </row>
    <row r="38" spans="1:247" ht="20.100000000000001" customHeight="1" x14ac:dyDescent="0.45">
      <c r="A38" s="7" t="s">
        <v>41</v>
      </c>
      <c r="E38" s="145">
        <v>-10</v>
      </c>
      <c r="F38" s="135"/>
      <c r="G38" s="76">
        <v>24</v>
      </c>
      <c r="H38" s="135"/>
      <c r="I38" s="145">
        <v>-5</v>
      </c>
      <c r="J38" s="146"/>
      <c r="K38" s="144">
        <v>24</v>
      </c>
    </row>
    <row r="39" spans="1:247" ht="20.100000000000001" customHeight="1" x14ac:dyDescent="0.45">
      <c r="A39" s="7" t="s">
        <v>45</v>
      </c>
      <c r="E39" s="145">
        <v>-165</v>
      </c>
      <c r="F39" s="135"/>
      <c r="G39" s="76">
        <v>-123</v>
      </c>
      <c r="H39" s="148"/>
      <c r="I39" s="150">
        <v>0</v>
      </c>
      <c r="J39" s="151"/>
      <c r="K39" s="144">
        <v>0</v>
      </c>
    </row>
    <row r="40" spans="1:247" ht="20.100000000000001" customHeight="1" x14ac:dyDescent="0.45">
      <c r="A40" s="7" t="s">
        <v>144</v>
      </c>
      <c r="E40" s="127">
        <v>2</v>
      </c>
      <c r="F40" s="146"/>
      <c r="G40" s="147">
        <v>613</v>
      </c>
      <c r="H40" s="146"/>
      <c r="I40" s="152">
        <v>0</v>
      </c>
      <c r="J40" s="149"/>
      <c r="K40" s="147">
        <v>0</v>
      </c>
    </row>
    <row r="41" spans="1:247" ht="20.100000000000001" customHeight="1" x14ac:dyDescent="0.45">
      <c r="A41" s="7" t="s">
        <v>145</v>
      </c>
      <c r="E41" s="76">
        <f>SUM(E28,E30:E40)</f>
        <v>-144141</v>
      </c>
      <c r="F41" s="5"/>
      <c r="G41" s="144">
        <f>SUM(G28,G30:G40)</f>
        <v>88212</v>
      </c>
      <c r="H41" s="135"/>
      <c r="I41" s="76">
        <f>SUM(I28,I30:I40)</f>
        <v>4518</v>
      </c>
      <c r="J41" s="146"/>
      <c r="K41" s="144">
        <f>SUM(K28,K30:K40)</f>
        <v>12961</v>
      </c>
      <c r="IM41" s="2">
        <f>SUM(E41:IL41)</f>
        <v>-38450</v>
      </c>
    </row>
    <row r="42" spans="1:247" ht="20.100000000000001" customHeight="1" x14ac:dyDescent="0.45">
      <c r="A42" s="7" t="s">
        <v>146</v>
      </c>
      <c r="E42" s="144">
        <v>5</v>
      </c>
      <c r="F42" s="146"/>
      <c r="G42" s="144">
        <v>166</v>
      </c>
      <c r="H42" s="146"/>
      <c r="I42" s="144">
        <v>327</v>
      </c>
      <c r="J42" s="146"/>
      <c r="K42" s="144">
        <v>1434</v>
      </c>
    </row>
    <row r="43" spans="1:247" ht="20.100000000000001" customHeight="1" x14ac:dyDescent="0.45">
      <c r="A43" s="7" t="s">
        <v>147</v>
      </c>
      <c r="E43" s="145">
        <v>-6009</v>
      </c>
      <c r="F43" s="149"/>
      <c r="G43" s="145">
        <v>-4344</v>
      </c>
      <c r="H43" s="149"/>
      <c r="I43" s="145">
        <v>-1470</v>
      </c>
      <c r="J43" s="149"/>
      <c r="K43" s="145">
        <v>-1483</v>
      </c>
    </row>
    <row r="44" spans="1:247" ht="20.100000000000001" customHeight="1" x14ac:dyDescent="0.45">
      <c r="A44" s="21" t="s">
        <v>148</v>
      </c>
      <c r="E44" s="153">
        <f>SUM(E41:E43)</f>
        <v>-150145</v>
      </c>
      <c r="F44" s="5"/>
      <c r="G44" s="153">
        <f>SUM(G41:G43)</f>
        <v>84034</v>
      </c>
      <c r="H44" s="149"/>
      <c r="I44" s="153">
        <f>SUM(I41:I43)</f>
        <v>3375</v>
      </c>
      <c r="J44" s="146"/>
      <c r="K44" s="153">
        <f>SUM(K41:K43)</f>
        <v>12912</v>
      </c>
    </row>
    <row r="45" spans="1:247" ht="20.100000000000001" customHeight="1" x14ac:dyDescent="0.45">
      <c r="A45" s="21"/>
      <c r="E45" s="5"/>
      <c r="F45" s="5"/>
      <c r="G45" s="5"/>
      <c r="H45" s="149"/>
      <c r="I45" s="5"/>
      <c r="J45" s="146"/>
      <c r="K45" s="5"/>
    </row>
    <row r="46" spans="1:247" ht="18" customHeight="1" x14ac:dyDescent="0.45">
      <c r="E46" s="148"/>
      <c r="F46" s="148"/>
      <c r="G46" s="135"/>
      <c r="H46" s="135"/>
      <c r="I46" s="154" t="s">
        <v>91</v>
      </c>
      <c r="J46" s="155"/>
      <c r="K46" s="130"/>
    </row>
    <row r="47" spans="1:247" ht="21" customHeight="1" x14ac:dyDescent="0.45">
      <c r="E47" s="148"/>
      <c r="F47" s="148"/>
      <c r="G47" s="135"/>
      <c r="H47" s="135"/>
      <c r="I47" s="154" t="s">
        <v>92</v>
      </c>
      <c r="J47" s="155"/>
      <c r="K47" s="130"/>
    </row>
    <row r="48" spans="1:247" ht="17.25" customHeight="1" x14ac:dyDescent="0.45">
      <c r="E48" s="148"/>
      <c r="F48" s="148"/>
      <c r="G48" s="135"/>
      <c r="H48" s="135"/>
      <c r="I48" s="154"/>
      <c r="J48" s="155"/>
      <c r="K48" s="130"/>
    </row>
    <row r="49" spans="1:11" x14ac:dyDescent="0.45">
      <c r="A49" s="7" t="s">
        <v>29</v>
      </c>
      <c r="E49" s="148"/>
      <c r="F49" s="148"/>
      <c r="G49" s="135"/>
      <c r="H49" s="135"/>
      <c r="I49" s="154"/>
      <c r="J49" s="155"/>
      <c r="K49" s="130"/>
    </row>
    <row r="50" spans="1:11" x14ac:dyDescent="0.45">
      <c r="E50" s="148"/>
      <c r="F50" s="148"/>
      <c r="G50" s="135"/>
      <c r="H50" s="135"/>
      <c r="I50" s="154"/>
      <c r="J50" s="155"/>
      <c r="K50" s="130"/>
    </row>
    <row r="51" spans="1:11" x14ac:dyDescent="0.45">
      <c r="E51" s="148"/>
      <c r="F51" s="148"/>
      <c r="G51" s="135"/>
      <c r="H51" s="135"/>
      <c r="I51" s="154"/>
      <c r="J51" s="155"/>
      <c r="K51" s="130"/>
    </row>
    <row r="52" spans="1:11" ht="20.100000000000001" customHeight="1" x14ac:dyDescent="0.45">
      <c r="I52" s="20"/>
    </row>
    <row r="53" spans="1:11" ht="20.100000000000001" customHeight="1" x14ac:dyDescent="0.45"/>
    <row r="54" spans="1:11" ht="20.100000000000001" customHeight="1" x14ac:dyDescent="0.45"/>
    <row r="55" spans="1:11" ht="20.100000000000001" customHeight="1" x14ac:dyDescent="0.45"/>
    <row r="56" spans="1:11" ht="20.100000000000001" customHeight="1" x14ac:dyDescent="0.45"/>
    <row r="57" spans="1:11" ht="20.100000000000001" customHeight="1" x14ac:dyDescent="0.45"/>
    <row r="58" spans="1:11" ht="20.100000000000001" customHeight="1" x14ac:dyDescent="0.45"/>
    <row r="59" spans="1:11" ht="20.100000000000001" customHeight="1" x14ac:dyDescent="0.45"/>
    <row r="60" spans="1:11" ht="20.100000000000001" customHeight="1" x14ac:dyDescent="0.45"/>
    <row r="61" spans="1:11" ht="20.100000000000001" customHeight="1" x14ac:dyDescent="0.45"/>
    <row r="62" spans="1:11" ht="20.100000000000001" customHeight="1" x14ac:dyDescent="0.45"/>
    <row r="63" spans="1:11" ht="20.100000000000001" customHeight="1" x14ac:dyDescent="0.45"/>
    <row r="64" spans="1:11" ht="20.100000000000001" customHeight="1" x14ac:dyDescent="0.45"/>
    <row r="65" ht="20.100000000000001" customHeight="1" x14ac:dyDescent="0.45"/>
    <row r="66" ht="20.100000000000001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18" customHeight="1" x14ac:dyDescent="0.45"/>
  </sheetData>
  <mergeCells count="4">
    <mergeCell ref="A2:K2"/>
    <mergeCell ref="A3:K3"/>
    <mergeCell ref="A4:K4"/>
    <mergeCell ref="E6:G6"/>
  </mergeCells>
  <pageMargins left="0.90551181102362199" right="0.39370078740157499" top="0.511811023622047" bottom="0.39370078740157499" header="0.118110236220472" footer="0.118110236220472"/>
  <pageSetup paperSize="9" scale="81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zoomScaleNormal="100" zoomScaleSheetLayoutView="100" workbookViewId="0">
      <selection activeCell="D16" sqref="D16"/>
    </sheetView>
  </sheetViews>
  <sheetFormatPr defaultColWidth="17" defaultRowHeight="21" x14ac:dyDescent="0.45"/>
  <cols>
    <col min="1" max="1" width="3" style="7" customWidth="1"/>
    <col min="2" max="3" width="2.875" style="7" customWidth="1"/>
    <col min="4" max="4" width="42.25" style="7" customWidth="1"/>
    <col min="5" max="5" width="13.75" style="156" customWidth="1"/>
    <col min="6" max="6" width="1" style="156" customWidth="1"/>
    <col min="7" max="7" width="13.75" style="156" customWidth="1"/>
    <col min="8" max="8" width="1" style="156" customWidth="1"/>
    <col min="9" max="9" width="13.75" style="156" customWidth="1"/>
    <col min="10" max="10" width="1" style="156" customWidth="1"/>
    <col min="11" max="11" width="13.75" style="156" customWidth="1"/>
    <col min="12" max="249" width="17" style="7"/>
    <col min="250" max="250" width="3" style="7" customWidth="1"/>
    <col min="251" max="252" width="2.875" style="7" customWidth="1"/>
    <col min="253" max="253" width="51" style="7" customWidth="1"/>
    <col min="254" max="254" width="14" style="7" customWidth="1"/>
    <col min="255" max="255" width="1" style="7" customWidth="1"/>
    <col min="256" max="256" width="14" style="7" customWidth="1"/>
    <col min="257" max="257" width="1" style="7" customWidth="1"/>
    <col min="258" max="258" width="14" style="7" customWidth="1"/>
    <col min="259" max="259" width="1" style="7" customWidth="1"/>
    <col min="260" max="260" width="14" style="7" customWidth="1"/>
    <col min="261" max="505" width="17" style="7"/>
    <col min="506" max="506" width="3" style="7" customWidth="1"/>
    <col min="507" max="508" width="2.875" style="7" customWidth="1"/>
    <col min="509" max="509" width="51" style="7" customWidth="1"/>
    <col min="510" max="510" width="14" style="7" customWidth="1"/>
    <col min="511" max="511" width="1" style="7" customWidth="1"/>
    <col min="512" max="512" width="14" style="7" customWidth="1"/>
    <col min="513" max="513" width="1" style="7" customWidth="1"/>
    <col min="514" max="514" width="14" style="7" customWidth="1"/>
    <col min="515" max="515" width="1" style="7" customWidth="1"/>
    <col min="516" max="516" width="14" style="7" customWidth="1"/>
    <col min="517" max="761" width="17" style="7"/>
    <col min="762" max="762" width="3" style="7" customWidth="1"/>
    <col min="763" max="764" width="2.875" style="7" customWidth="1"/>
    <col min="765" max="765" width="51" style="7" customWidth="1"/>
    <col min="766" max="766" width="14" style="7" customWidth="1"/>
    <col min="767" max="767" width="1" style="7" customWidth="1"/>
    <col min="768" max="768" width="14" style="7" customWidth="1"/>
    <col min="769" max="769" width="1" style="7" customWidth="1"/>
    <col min="770" max="770" width="14" style="7" customWidth="1"/>
    <col min="771" max="771" width="1" style="7" customWidth="1"/>
    <col min="772" max="772" width="14" style="7" customWidth="1"/>
    <col min="773" max="1017" width="17" style="7"/>
    <col min="1018" max="1018" width="3" style="7" customWidth="1"/>
    <col min="1019" max="1020" width="2.875" style="7" customWidth="1"/>
    <col min="1021" max="1021" width="51" style="7" customWidth="1"/>
    <col min="1022" max="1022" width="14" style="7" customWidth="1"/>
    <col min="1023" max="1023" width="1" style="7" customWidth="1"/>
    <col min="1024" max="1024" width="14" style="7" customWidth="1"/>
    <col min="1025" max="1025" width="1" style="7" customWidth="1"/>
    <col min="1026" max="1026" width="14" style="7" customWidth="1"/>
    <col min="1027" max="1027" width="1" style="7" customWidth="1"/>
    <col min="1028" max="1028" width="14" style="7" customWidth="1"/>
    <col min="1029" max="1273" width="17" style="7"/>
    <col min="1274" max="1274" width="3" style="7" customWidth="1"/>
    <col min="1275" max="1276" width="2.875" style="7" customWidth="1"/>
    <col min="1277" max="1277" width="51" style="7" customWidth="1"/>
    <col min="1278" max="1278" width="14" style="7" customWidth="1"/>
    <col min="1279" max="1279" width="1" style="7" customWidth="1"/>
    <col min="1280" max="1280" width="14" style="7" customWidth="1"/>
    <col min="1281" max="1281" width="1" style="7" customWidth="1"/>
    <col min="1282" max="1282" width="14" style="7" customWidth="1"/>
    <col min="1283" max="1283" width="1" style="7" customWidth="1"/>
    <col min="1284" max="1284" width="14" style="7" customWidth="1"/>
    <col min="1285" max="1529" width="17" style="7"/>
    <col min="1530" max="1530" width="3" style="7" customWidth="1"/>
    <col min="1531" max="1532" width="2.875" style="7" customWidth="1"/>
    <col min="1533" max="1533" width="51" style="7" customWidth="1"/>
    <col min="1534" max="1534" width="14" style="7" customWidth="1"/>
    <col min="1535" max="1535" width="1" style="7" customWidth="1"/>
    <col min="1536" max="1536" width="14" style="7" customWidth="1"/>
    <col min="1537" max="1537" width="1" style="7" customWidth="1"/>
    <col min="1538" max="1538" width="14" style="7" customWidth="1"/>
    <col min="1539" max="1539" width="1" style="7" customWidth="1"/>
    <col min="1540" max="1540" width="14" style="7" customWidth="1"/>
    <col min="1541" max="1785" width="17" style="7"/>
    <col min="1786" max="1786" width="3" style="7" customWidth="1"/>
    <col min="1787" max="1788" width="2.875" style="7" customWidth="1"/>
    <col min="1789" max="1789" width="51" style="7" customWidth="1"/>
    <col min="1790" max="1790" width="14" style="7" customWidth="1"/>
    <col min="1791" max="1791" width="1" style="7" customWidth="1"/>
    <col min="1792" max="1792" width="14" style="7" customWidth="1"/>
    <col min="1793" max="1793" width="1" style="7" customWidth="1"/>
    <col min="1794" max="1794" width="14" style="7" customWidth="1"/>
    <col min="1795" max="1795" width="1" style="7" customWidth="1"/>
    <col min="1796" max="1796" width="14" style="7" customWidth="1"/>
    <col min="1797" max="2041" width="17" style="7"/>
    <col min="2042" max="2042" width="3" style="7" customWidth="1"/>
    <col min="2043" max="2044" width="2.875" style="7" customWidth="1"/>
    <col min="2045" max="2045" width="51" style="7" customWidth="1"/>
    <col min="2046" max="2046" width="14" style="7" customWidth="1"/>
    <col min="2047" max="2047" width="1" style="7" customWidth="1"/>
    <col min="2048" max="2048" width="14" style="7" customWidth="1"/>
    <col min="2049" max="2049" width="1" style="7" customWidth="1"/>
    <col min="2050" max="2050" width="14" style="7" customWidth="1"/>
    <col min="2051" max="2051" width="1" style="7" customWidth="1"/>
    <col min="2052" max="2052" width="14" style="7" customWidth="1"/>
    <col min="2053" max="2297" width="17" style="7"/>
    <col min="2298" max="2298" width="3" style="7" customWidth="1"/>
    <col min="2299" max="2300" width="2.875" style="7" customWidth="1"/>
    <col min="2301" max="2301" width="51" style="7" customWidth="1"/>
    <col min="2302" max="2302" width="14" style="7" customWidth="1"/>
    <col min="2303" max="2303" width="1" style="7" customWidth="1"/>
    <col min="2304" max="2304" width="14" style="7" customWidth="1"/>
    <col min="2305" max="2305" width="1" style="7" customWidth="1"/>
    <col min="2306" max="2306" width="14" style="7" customWidth="1"/>
    <col min="2307" max="2307" width="1" style="7" customWidth="1"/>
    <col min="2308" max="2308" width="14" style="7" customWidth="1"/>
    <col min="2309" max="2553" width="17" style="7"/>
    <col min="2554" max="2554" width="3" style="7" customWidth="1"/>
    <col min="2555" max="2556" width="2.875" style="7" customWidth="1"/>
    <col min="2557" max="2557" width="51" style="7" customWidth="1"/>
    <col min="2558" max="2558" width="14" style="7" customWidth="1"/>
    <col min="2559" max="2559" width="1" style="7" customWidth="1"/>
    <col min="2560" max="2560" width="14" style="7" customWidth="1"/>
    <col min="2561" max="2561" width="1" style="7" customWidth="1"/>
    <col min="2562" max="2562" width="14" style="7" customWidth="1"/>
    <col min="2563" max="2563" width="1" style="7" customWidth="1"/>
    <col min="2564" max="2564" width="14" style="7" customWidth="1"/>
    <col min="2565" max="2809" width="17" style="7"/>
    <col min="2810" max="2810" width="3" style="7" customWidth="1"/>
    <col min="2811" max="2812" width="2.875" style="7" customWidth="1"/>
    <col min="2813" max="2813" width="51" style="7" customWidth="1"/>
    <col min="2814" max="2814" width="14" style="7" customWidth="1"/>
    <col min="2815" max="2815" width="1" style="7" customWidth="1"/>
    <col min="2816" max="2816" width="14" style="7" customWidth="1"/>
    <col min="2817" max="2817" width="1" style="7" customWidth="1"/>
    <col min="2818" max="2818" width="14" style="7" customWidth="1"/>
    <col min="2819" max="2819" width="1" style="7" customWidth="1"/>
    <col min="2820" max="2820" width="14" style="7" customWidth="1"/>
    <col min="2821" max="3065" width="17" style="7"/>
    <col min="3066" max="3066" width="3" style="7" customWidth="1"/>
    <col min="3067" max="3068" width="2.875" style="7" customWidth="1"/>
    <col min="3069" max="3069" width="51" style="7" customWidth="1"/>
    <col min="3070" max="3070" width="14" style="7" customWidth="1"/>
    <col min="3071" max="3071" width="1" style="7" customWidth="1"/>
    <col min="3072" max="3072" width="14" style="7" customWidth="1"/>
    <col min="3073" max="3073" width="1" style="7" customWidth="1"/>
    <col min="3074" max="3074" width="14" style="7" customWidth="1"/>
    <col min="3075" max="3075" width="1" style="7" customWidth="1"/>
    <col min="3076" max="3076" width="14" style="7" customWidth="1"/>
    <col min="3077" max="3321" width="17" style="7"/>
    <col min="3322" max="3322" width="3" style="7" customWidth="1"/>
    <col min="3323" max="3324" width="2.875" style="7" customWidth="1"/>
    <col min="3325" max="3325" width="51" style="7" customWidth="1"/>
    <col min="3326" max="3326" width="14" style="7" customWidth="1"/>
    <col min="3327" max="3327" width="1" style="7" customWidth="1"/>
    <col min="3328" max="3328" width="14" style="7" customWidth="1"/>
    <col min="3329" max="3329" width="1" style="7" customWidth="1"/>
    <col min="3330" max="3330" width="14" style="7" customWidth="1"/>
    <col min="3331" max="3331" width="1" style="7" customWidth="1"/>
    <col min="3332" max="3332" width="14" style="7" customWidth="1"/>
    <col min="3333" max="3577" width="17" style="7"/>
    <col min="3578" max="3578" width="3" style="7" customWidth="1"/>
    <col min="3579" max="3580" width="2.875" style="7" customWidth="1"/>
    <col min="3581" max="3581" width="51" style="7" customWidth="1"/>
    <col min="3582" max="3582" width="14" style="7" customWidth="1"/>
    <col min="3583" max="3583" width="1" style="7" customWidth="1"/>
    <col min="3584" max="3584" width="14" style="7" customWidth="1"/>
    <col min="3585" max="3585" width="1" style="7" customWidth="1"/>
    <col min="3586" max="3586" width="14" style="7" customWidth="1"/>
    <col min="3587" max="3587" width="1" style="7" customWidth="1"/>
    <col min="3588" max="3588" width="14" style="7" customWidth="1"/>
    <col min="3589" max="3833" width="17" style="7"/>
    <col min="3834" max="3834" width="3" style="7" customWidth="1"/>
    <col min="3835" max="3836" width="2.875" style="7" customWidth="1"/>
    <col min="3837" max="3837" width="51" style="7" customWidth="1"/>
    <col min="3838" max="3838" width="14" style="7" customWidth="1"/>
    <col min="3839" max="3839" width="1" style="7" customWidth="1"/>
    <col min="3840" max="3840" width="14" style="7" customWidth="1"/>
    <col min="3841" max="3841" width="1" style="7" customWidth="1"/>
    <col min="3842" max="3842" width="14" style="7" customWidth="1"/>
    <col min="3843" max="3843" width="1" style="7" customWidth="1"/>
    <col min="3844" max="3844" width="14" style="7" customWidth="1"/>
    <col min="3845" max="4089" width="17" style="7"/>
    <col min="4090" max="4090" width="3" style="7" customWidth="1"/>
    <col min="4091" max="4092" width="2.875" style="7" customWidth="1"/>
    <col min="4093" max="4093" width="51" style="7" customWidth="1"/>
    <col min="4094" max="4094" width="14" style="7" customWidth="1"/>
    <col min="4095" max="4095" width="1" style="7" customWidth="1"/>
    <col min="4096" max="4096" width="14" style="7" customWidth="1"/>
    <col min="4097" max="4097" width="1" style="7" customWidth="1"/>
    <col min="4098" max="4098" width="14" style="7" customWidth="1"/>
    <col min="4099" max="4099" width="1" style="7" customWidth="1"/>
    <col min="4100" max="4100" width="14" style="7" customWidth="1"/>
    <col min="4101" max="4345" width="17" style="7"/>
    <col min="4346" max="4346" width="3" style="7" customWidth="1"/>
    <col min="4347" max="4348" width="2.875" style="7" customWidth="1"/>
    <col min="4349" max="4349" width="51" style="7" customWidth="1"/>
    <col min="4350" max="4350" width="14" style="7" customWidth="1"/>
    <col min="4351" max="4351" width="1" style="7" customWidth="1"/>
    <col min="4352" max="4352" width="14" style="7" customWidth="1"/>
    <col min="4353" max="4353" width="1" style="7" customWidth="1"/>
    <col min="4354" max="4354" width="14" style="7" customWidth="1"/>
    <col min="4355" max="4355" width="1" style="7" customWidth="1"/>
    <col min="4356" max="4356" width="14" style="7" customWidth="1"/>
    <col min="4357" max="4601" width="17" style="7"/>
    <col min="4602" max="4602" width="3" style="7" customWidth="1"/>
    <col min="4603" max="4604" width="2.875" style="7" customWidth="1"/>
    <col min="4605" max="4605" width="51" style="7" customWidth="1"/>
    <col min="4606" max="4606" width="14" style="7" customWidth="1"/>
    <col min="4607" max="4607" width="1" style="7" customWidth="1"/>
    <col min="4608" max="4608" width="14" style="7" customWidth="1"/>
    <col min="4609" max="4609" width="1" style="7" customWidth="1"/>
    <col min="4610" max="4610" width="14" style="7" customWidth="1"/>
    <col min="4611" max="4611" width="1" style="7" customWidth="1"/>
    <col min="4612" max="4612" width="14" style="7" customWidth="1"/>
    <col min="4613" max="4857" width="17" style="7"/>
    <col min="4858" max="4858" width="3" style="7" customWidth="1"/>
    <col min="4859" max="4860" width="2.875" style="7" customWidth="1"/>
    <col min="4861" max="4861" width="51" style="7" customWidth="1"/>
    <col min="4862" max="4862" width="14" style="7" customWidth="1"/>
    <col min="4863" max="4863" width="1" style="7" customWidth="1"/>
    <col min="4864" max="4864" width="14" style="7" customWidth="1"/>
    <col min="4865" max="4865" width="1" style="7" customWidth="1"/>
    <col min="4866" max="4866" width="14" style="7" customWidth="1"/>
    <col min="4867" max="4867" width="1" style="7" customWidth="1"/>
    <col min="4868" max="4868" width="14" style="7" customWidth="1"/>
    <col min="4869" max="5113" width="17" style="7"/>
    <col min="5114" max="5114" width="3" style="7" customWidth="1"/>
    <col min="5115" max="5116" width="2.875" style="7" customWidth="1"/>
    <col min="5117" max="5117" width="51" style="7" customWidth="1"/>
    <col min="5118" max="5118" width="14" style="7" customWidth="1"/>
    <col min="5119" max="5119" width="1" style="7" customWidth="1"/>
    <col min="5120" max="5120" width="14" style="7" customWidth="1"/>
    <col min="5121" max="5121" width="1" style="7" customWidth="1"/>
    <col min="5122" max="5122" width="14" style="7" customWidth="1"/>
    <col min="5123" max="5123" width="1" style="7" customWidth="1"/>
    <col min="5124" max="5124" width="14" style="7" customWidth="1"/>
    <col min="5125" max="5369" width="17" style="7"/>
    <col min="5370" max="5370" width="3" style="7" customWidth="1"/>
    <col min="5371" max="5372" width="2.875" style="7" customWidth="1"/>
    <col min="5373" max="5373" width="51" style="7" customWidth="1"/>
    <col min="5374" max="5374" width="14" style="7" customWidth="1"/>
    <col min="5375" max="5375" width="1" style="7" customWidth="1"/>
    <col min="5376" max="5376" width="14" style="7" customWidth="1"/>
    <col min="5377" max="5377" width="1" style="7" customWidth="1"/>
    <col min="5378" max="5378" width="14" style="7" customWidth="1"/>
    <col min="5379" max="5379" width="1" style="7" customWidth="1"/>
    <col min="5380" max="5380" width="14" style="7" customWidth="1"/>
    <col min="5381" max="5625" width="17" style="7"/>
    <col min="5626" max="5626" width="3" style="7" customWidth="1"/>
    <col min="5627" max="5628" width="2.875" style="7" customWidth="1"/>
    <col min="5629" max="5629" width="51" style="7" customWidth="1"/>
    <col min="5630" max="5630" width="14" style="7" customWidth="1"/>
    <col min="5631" max="5631" width="1" style="7" customWidth="1"/>
    <col min="5632" max="5632" width="14" style="7" customWidth="1"/>
    <col min="5633" max="5633" width="1" style="7" customWidth="1"/>
    <col min="5634" max="5634" width="14" style="7" customWidth="1"/>
    <col min="5635" max="5635" width="1" style="7" customWidth="1"/>
    <col min="5636" max="5636" width="14" style="7" customWidth="1"/>
    <col min="5637" max="5881" width="17" style="7"/>
    <col min="5882" max="5882" width="3" style="7" customWidth="1"/>
    <col min="5883" max="5884" width="2.875" style="7" customWidth="1"/>
    <col min="5885" max="5885" width="51" style="7" customWidth="1"/>
    <col min="5886" max="5886" width="14" style="7" customWidth="1"/>
    <col min="5887" max="5887" width="1" style="7" customWidth="1"/>
    <col min="5888" max="5888" width="14" style="7" customWidth="1"/>
    <col min="5889" max="5889" width="1" style="7" customWidth="1"/>
    <col min="5890" max="5890" width="14" style="7" customWidth="1"/>
    <col min="5891" max="5891" width="1" style="7" customWidth="1"/>
    <col min="5892" max="5892" width="14" style="7" customWidth="1"/>
    <col min="5893" max="6137" width="17" style="7"/>
    <col min="6138" max="6138" width="3" style="7" customWidth="1"/>
    <col min="6139" max="6140" width="2.875" style="7" customWidth="1"/>
    <col min="6141" max="6141" width="51" style="7" customWidth="1"/>
    <col min="6142" max="6142" width="14" style="7" customWidth="1"/>
    <col min="6143" max="6143" width="1" style="7" customWidth="1"/>
    <col min="6144" max="6144" width="14" style="7" customWidth="1"/>
    <col min="6145" max="6145" width="1" style="7" customWidth="1"/>
    <col min="6146" max="6146" width="14" style="7" customWidth="1"/>
    <col min="6147" max="6147" width="1" style="7" customWidth="1"/>
    <col min="6148" max="6148" width="14" style="7" customWidth="1"/>
    <col min="6149" max="6393" width="17" style="7"/>
    <col min="6394" max="6394" width="3" style="7" customWidth="1"/>
    <col min="6395" max="6396" width="2.875" style="7" customWidth="1"/>
    <col min="6397" max="6397" width="51" style="7" customWidth="1"/>
    <col min="6398" max="6398" width="14" style="7" customWidth="1"/>
    <col min="6399" max="6399" width="1" style="7" customWidth="1"/>
    <col min="6400" max="6400" width="14" style="7" customWidth="1"/>
    <col min="6401" max="6401" width="1" style="7" customWidth="1"/>
    <col min="6402" max="6402" width="14" style="7" customWidth="1"/>
    <col min="6403" max="6403" width="1" style="7" customWidth="1"/>
    <col min="6404" max="6404" width="14" style="7" customWidth="1"/>
    <col min="6405" max="6649" width="17" style="7"/>
    <col min="6650" max="6650" width="3" style="7" customWidth="1"/>
    <col min="6651" max="6652" width="2.875" style="7" customWidth="1"/>
    <col min="6653" max="6653" width="51" style="7" customWidth="1"/>
    <col min="6654" max="6654" width="14" style="7" customWidth="1"/>
    <col min="6655" max="6655" width="1" style="7" customWidth="1"/>
    <col min="6656" max="6656" width="14" style="7" customWidth="1"/>
    <col min="6657" max="6657" width="1" style="7" customWidth="1"/>
    <col min="6658" max="6658" width="14" style="7" customWidth="1"/>
    <col min="6659" max="6659" width="1" style="7" customWidth="1"/>
    <col min="6660" max="6660" width="14" style="7" customWidth="1"/>
    <col min="6661" max="6905" width="17" style="7"/>
    <col min="6906" max="6906" width="3" style="7" customWidth="1"/>
    <col min="6907" max="6908" width="2.875" style="7" customWidth="1"/>
    <col min="6909" max="6909" width="51" style="7" customWidth="1"/>
    <col min="6910" max="6910" width="14" style="7" customWidth="1"/>
    <col min="6911" max="6911" width="1" style="7" customWidth="1"/>
    <col min="6912" max="6912" width="14" style="7" customWidth="1"/>
    <col min="6913" max="6913" width="1" style="7" customWidth="1"/>
    <col min="6914" max="6914" width="14" style="7" customWidth="1"/>
    <col min="6915" max="6915" width="1" style="7" customWidth="1"/>
    <col min="6916" max="6916" width="14" style="7" customWidth="1"/>
    <col min="6917" max="7161" width="17" style="7"/>
    <col min="7162" max="7162" width="3" style="7" customWidth="1"/>
    <col min="7163" max="7164" width="2.875" style="7" customWidth="1"/>
    <col min="7165" max="7165" width="51" style="7" customWidth="1"/>
    <col min="7166" max="7166" width="14" style="7" customWidth="1"/>
    <col min="7167" max="7167" width="1" style="7" customWidth="1"/>
    <col min="7168" max="7168" width="14" style="7" customWidth="1"/>
    <col min="7169" max="7169" width="1" style="7" customWidth="1"/>
    <col min="7170" max="7170" width="14" style="7" customWidth="1"/>
    <col min="7171" max="7171" width="1" style="7" customWidth="1"/>
    <col min="7172" max="7172" width="14" style="7" customWidth="1"/>
    <col min="7173" max="7417" width="17" style="7"/>
    <col min="7418" max="7418" width="3" style="7" customWidth="1"/>
    <col min="7419" max="7420" width="2.875" style="7" customWidth="1"/>
    <col min="7421" max="7421" width="51" style="7" customWidth="1"/>
    <col min="7422" max="7422" width="14" style="7" customWidth="1"/>
    <col min="7423" max="7423" width="1" style="7" customWidth="1"/>
    <col min="7424" max="7424" width="14" style="7" customWidth="1"/>
    <col min="7425" max="7425" width="1" style="7" customWidth="1"/>
    <col min="7426" max="7426" width="14" style="7" customWidth="1"/>
    <col min="7427" max="7427" width="1" style="7" customWidth="1"/>
    <col min="7428" max="7428" width="14" style="7" customWidth="1"/>
    <col min="7429" max="7673" width="17" style="7"/>
    <col min="7674" max="7674" width="3" style="7" customWidth="1"/>
    <col min="7675" max="7676" width="2.875" style="7" customWidth="1"/>
    <col min="7677" max="7677" width="51" style="7" customWidth="1"/>
    <col min="7678" max="7678" width="14" style="7" customWidth="1"/>
    <col min="7679" max="7679" width="1" style="7" customWidth="1"/>
    <col min="7680" max="7680" width="14" style="7" customWidth="1"/>
    <col min="7681" max="7681" width="1" style="7" customWidth="1"/>
    <col min="7682" max="7682" width="14" style="7" customWidth="1"/>
    <col min="7683" max="7683" width="1" style="7" customWidth="1"/>
    <col min="7684" max="7684" width="14" style="7" customWidth="1"/>
    <col min="7685" max="7929" width="17" style="7"/>
    <col min="7930" max="7930" width="3" style="7" customWidth="1"/>
    <col min="7931" max="7932" width="2.875" style="7" customWidth="1"/>
    <col min="7933" max="7933" width="51" style="7" customWidth="1"/>
    <col min="7934" max="7934" width="14" style="7" customWidth="1"/>
    <col min="7935" max="7935" width="1" style="7" customWidth="1"/>
    <col min="7936" max="7936" width="14" style="7" customWidth="1"/>
    <col min="7937" max="7937" width="1" style="7" customWidth="1"/>
    <col min="7938" max="7938" width="14" style="7" customWidth="1"/>
    <col min="7939" max="7939" width="1" style="7" customWidth="1"/>
    <col min="7940" max="7940" width="14" style="7" customWidth="1"/>
    <col min="7941" max="8185" width="17" style="7"/>
    <col min="8186" max="8186" width="3" style="7" customWidth="1"/>
    <col min="8187" max="8188" width="2.875" style="7" customWidth="1"/>
    <col min="8189" max="8189" width="51" style="7" customWidth="1"/>
    <col min="8190" max="8190" width="14" style="7" customWidth="1"/>
    <col min="8191" max="8191" width="1" style="7" customWidth="1"/>
    <col min="8192" max="8192" width="14" style="7" customWidth="1"/>
    <col min="8193" max="8193" width="1" style="7" customWidth="1"/>
    <col min="8194" max="8194" width="14" style="7" customWidth="1"/>
    <col min="8195" max="8195" width="1" style="7" customWidth="1"/>
    <col min="8196" max="8196" width="14" style="7" customWidth="1"/>
    <col min="8197" max="8441" width="17" style="7"/>
    <col min="8442" max="8442" width="3" style="7" customWidth="1"/>
    <col min="8443" max="8444" width="2.875" style="7" customWidth="1"/>
    <col min="8445" max="8445" width="51" style="7" customWidth="1"/>
    <col min="8446" max="8446" width="14" style="7" customWidth="1"/>
    <col min="8447" max="8447" width="1" style="7" customWidth="1"/>
    <col min="8448" max="8448" width="14" style="7" customWidth="1"/>
    <col min="8449" max="8449" width="1" style="7" customWidth="1"/>
    <col min="8450" max="8450" width="14" style="7" customWidth="1"/>
    <col min="8451" max="8451" width="1" style="7" customWidth="1"/>
    <col min="8452" max="8452" width="14" style="7" customWidth="1"/>
    <col min="8453" max="8697" width="17" style="7"/>
    <col min="8698" max="8698" width="3" style="7" customWidth="1"/>
    <col min="8699" max="8700" width="2.875" style="7" customWidth="1"/>
    <col min="8701" max="8701" width="51" style="7" customWidth="1"/>
    <col min="8702" max="8702" width="14" style="7" customWidth="1"/>
    <col min="8703" max="8703" width="1" style="7" customWidth="1"/>
    <col min="8704" max="8704" width="14" style="7" customWidth="1"/>
    <col min="8705" max="8705" width="1" style="7" customWidth="1"/>
    <col min="8706" max="8706" width="14" style="7" customWidth="1"/>
    <col min="8707" max="8707" width="1" style="7" customWidth="1"/>
    <col min="8708" max="8708" width="14" style="7" customWidth="1"/>
    <col min="8709" max="8953" width="17" style="7"/>
    <col min="8954" max="8954" width="3" style="7" customWidth="1"/>
    <col min="8955" max="8956" width="2.875" style="7" customWidth="1"/>
    <col min="8957" max="8957" width="51" style="7" customWidth="1"/>
    <col min="8958" max="8958" width="14" style="7" customWidth="1"/>
    <col min="8959" max="8959" width="1" style="7" customWidth="1"/>
    <col min="8960" max="8960" width="14" style="7" customWidth="1"/>
    <col min="8961" max="8961" width="1" style="7" customWidth="1"/>
    <col min="8962" max="8962" width="14" style="7" customWidth="1"/>
    <col min="8963" max="8963" width="1" style="7" customWidth="1"/>
    <col min="8964" max="8964" width="14" style="7" customWidth="1"/>
    <col min="8965" max="9209" width="17" style="7"/>
    <col min="9210" max="9210" width="3" style="7" customWidth="1"/>
    <col min="9211" max="9212" width="2.875" style="7" customWidth="1"/>
    <col min="9213" max="9213" width="51" style="7" customWidth="1"/>
    <col min="9214" max="9214" width="14" style="7" customWidth="1"/>
    <col min="9215" max="9215" width="1" style="7" customWidth="1"/>
    <col min="9216" max="9216" width="14" style="7" customWidth="1"/>
    <col min="9217" max="9217" width="1" style="7" customWidth="1"/>
    <col min="9218" max="9218" width="14" style="7" customWidth="1"/>
    <col min="9219" max="9219" width="1" style="7" customWidth="1"/>
    <col min="9220" max="9220" width="14" style="7" customWidth="1"/>
    <col min="9221" max="9465" width="17" style="7"/>
    <col min="9466" max="9466" width="3" style="7" customWidth="1"/>
    <col min="9467" max="9468" width="2.875" style="7" customWidth="1"/>
    <col min="9469" max="9469" width="51" style="7" customWidth="1"/>
    <col min="9470" max="9470" width="14" style="7" customWidth="1"/>
    <col min="9471" max="9471" width="1" style="7" customWidth="1"/>
    <col min="9472" max="9472" width="14" style="7" customWidth="1"/>
    <col min="9473" max="9473" width="1" style="7" customWidth="1"/>
    <col min="9474" max="9474" width="14" style="7" customWidth="1"/>
    <col min="9475" max="9475" width="1" style="7" customWidth="1"/>
    <col min="9476" max="9476" width="14" style="7" customWidth="1"/>
    <col min="9477" max="9721" width="17" style="7"/>
    <col min="9722" max="9722" width="3" style="7" customWidth="1"/>
    <col min="9723" max="9724" width="2.875" style="7" customWidth="1"/>
    <col min="9725" max="9725" width="51" style="7" customWidth="1"/>
    <col min="9726" max="9726" width="14" style="7" customWidth="1"/>
    <col min="9727" max="9727" width="1" style="7" customWidth="1"/>
    <col min="9728" max="9728" width="14" style="7" customWidth="1"/>
    <col min="9729" max="9729" width="1" style="7" customWidth="1"/>
    <col min="9730" max="9730" width="14" style="7" customWidth="1"/>
    <col min="9731" max="9731" width="1" style="7" customWidth="1"/>
    <col min="9732" max="9732" width="14" style="7" customWidth="1"/>
    <col min="9733" max="9977" width="17" style="7"/>
    <col min="9978" max="9978" width="3" style="7" customWidth="1"/>
    <col min="9979" max="9980" width="2.875" style="7" customWidth="1"/>
    <col min="9981" max="9981" width="51" style="7" customWidth="1"/>
    <col min="9982" max="9982" width="14" style="7" customWidth="1"/>
    <col min="9983" max="9983" width="1" style="7" customWidth="1"/>
    <col min="9984" max="9984" width="14" style="7" customWidth="1"/>
    <col min="9985" max="9985" width="1" style="7" customWidth="1"/>
    <col min="9986" max="9986" width="14" style="7" customWidth="1"/>
    <col min="9987" max="9987" width="1" style="7" customWidth="1"/>
    <col min="9988" max="9988" width="14" style="7" customWidth="1"/>
    <col min="9989" max="10233" width="17" style="7"/>
    <col min="10234" max="10234" width="3" style="7" customWidth="1"/>
    <col min="10235" max="10236" width="2.875" style="7" customWidth="1"/>
    <col min="10237" max="10237" width="51" style="7" customWidth="1"/>
    <col min="10238" max="10238" width="14" style="7" customWidth="1"/>
    <col min="10239" max="10239" width="1" style="7" customWidth="1"/>
    <col min="10240" max="10240" width="14" style="7" customWidth="1"/>
    <col min="10241" max="10241" width="1" style="7" customWidth="1"/>
    <col min="10242" max="10242" width="14" style="7" customWidth="1"/>
    <col min="10243" max="10243" width="1" style="7" customWidth="1"/>
    <col min="10244" max="10244" width="14" style="7" customWidth="1"/>
    <col min="10245" max="10489" width="17" style="7"/>
    <col min="10490" max="10490" width="3" style="7" customWidth="1"/>
    <col min="10491" max="10492" width="2.875" style="7" customWidth="1"/>
    <col min="10493" max="10493" width="51" style="7" customWidth="1"/>
    <col min="10494" max="10494" width="14" style="7" customWidth="1"/>
    <col min="10495" max="10495" width="1" style="7" customWidth="1"/>
    <col min="10496" max="10496" width="14" style="7" customWidth="1"/>
    <col min="10497" max="10497" width="1" style="7" customWidth="1"/>
    <col min="10498" max="10498" width="14" style="7" customWidth="1"/>
    <col min="10499" max="10499" width="1" style="7" customWidth="1"/>
    <col min="10500" max="10500" width="14" style="7" customWidth="1"/>
    <col min="10501" max="10745" width="17" style="7"/>
    <col min="10746" max="10746" width="3" style="7" customWidth="1"/>
    <col min="10747" max="10748" width="2.875" style="7" customWidth="1"/>
    <col min="10749" max="10749" width="51" style="7" customWidth="1"/>
    <col min="10750" max="10750" width="14" style="7" customWidth="1"/>
    <col min="10751" max="10751" width="1" style="7" customWidth="1"/>
    <col min="10752" max="10752" width="14" style="7" customWidth="1"/>
    <col min="10753" max="10753" width="1" style="7" customWidth="1"/>
    <col min="10754" max="10754" width="14" style="7" customWidth="1"/>
    <col min="10755" max="10755" width="1" style="7" customWidth="1"/>
    <col min="10756" max="10756" width="14" style="7" customWidth="1"/>
    <col min="10757" max="11001" width="17" style="7"/>
    <col min="11002" max="11002" width="3" style="7" customWidth="1"/>
    <col min="11003" max="11004" width="2.875" style="7" customWidth="1"/>
    <col min="11005" max="11005" width="51" style="7" customWidth="1"/>
    <col min="11006" max="11006" width="14" style="7" customWidth="1"/>
    <col min="11007" max="11007" width="1" style="7" customWidth="1"/>
    <col min="11008" max="11008" width="14" style="7" customWidth="1"/>
    <col min="11009" max="11009" width="1" style="7" customWidth="1"/>
    <col min="11010" max="11010" width="14" style="7" customWidth="1"/>
    <col min="11011" max="11011" width="1" style="7" customWidth="1"/>
    <col min="11012" max="11012" width="14" style="7" customWidth="1"/>
    <col min="11013" max="11257" width="17" style="7"/>
    <col min="11258" max="11258" width="3" style="7" customWidth="1"/>
    <col min="11259" max="11260" width="2.875" style="7" customWidth="1"/>
    <col min="11261" max="11261" width="51" style="7" customWidth="1"/>
    <col min="11262" max="11262" width="14" style="7" customWidth="1"/>
    <col min="11263" max="11263" width="1" style="7" customWidth="1"/>
    <col min="11264" max="11264" width="14" style="7" customWidth="1"/>
    <col min="11265" max="11265" width="1" style="7" customWidth="1"/>
    <col min="11266" max="11266" width="14" style="7" customWidth="1"/>
    <col min="11267" max="11267" width="1" style="7" customWidth="1"/>
    <col min="11268" max="11268" width="14" style="7" customWidth="1"/>
    <col min="11269" max="11513" width="17" style="7"/>
    <col min="11514" max="11514" width="3" style="7" customWidth="1"/>
    <col min="11515" max="11516" width="2.875" style="7" customWidth="1"/>
    <col min="11517" max="11517" width="51" style="7" customWidth="1"/>
    <col min="11518" max="11518" width="14" style="7" customWidth="1"/>
    <col min="11519" max="11519" width="1" style="7" customWidth="1"/>
    <col min="11520" max="11520" width="14" style="7" customWidth="1"/>
    <col min="11521" max="11521" width="1" style="7" customWidth="1"/>
    <col min="11522" max="11522" width="14" style="7" customWidth="1"/>
    <col min="11523" max="11523" width="1" style="7" customWidth="1"/>
    <col min="11524" max="11524" width="14" style="7" customWidth="1"/>
    <col min="11525" max="11769" width="17" style="7"/>
    <col min="11770" max="11770" width="3" style="7" customWidth="1"/>
    <col min="11771" max="11772" width="2.875" style="7" customWidth="1"/>
    <col min="11773" max="11773" width="51" style="7" customWidth="1"/>
    <col min="11774" max="11774" width="14" style="7" customWidth="1"/>
    <col min="11775" max="11775" width="1" style="7" customWidth="1"/>
    <col min="11776" max="11776" width="14" style="7" customWidth="1"/>
    <col min="11777" max="11777" width="1" style="7" customWidth="1"/>
    <col min="11778" max="11778" width="14" style="7" customWidth="1"/>
    <col min="11779" max="11779" width="1" style="7" customWidth="1"/>
    <col min="11780" max="11780" width="14" style="7" customWidth="1"/>
    <col min="11781" max="12025" width="17" style="7"/>
    <col min="12026" max="12026" width="3" style="7" customWidth="1"/>
    <col min="12027" max="12028" width="2.875" style="7" customWidth="1"/>
    <col min="12029" max="12029" width="51" style="7" customWidth="1"/>
    <col min="12030" max="12030" width="14" style="7" customWidth="1"/>
    <col min="12031" max="12031" width="1" style="7" customWidth="1"/>
    <col min="12032" max="12032" width="14" style="7" customWidth="1"/>
    <col min="12033" max="12033" width="1" style="7" customWidth="1"/>
    <col min="12034" max="12034" width="14" style="7" customWidth="1"/>
    <col min="12035" max="12035" width="1" style="7" customWidth="1"/>
    <col min="12036" max="12036" width="14" style="7" customWidth="1"/>
    <col min="12037" max="12281" width="17" style="7"/>
    <col min="12282" max="12282" width="3" style="7" customWidth="1"/>
    <col min="12283" max="12284" width="2.875" style="7" customWidth="1"/>
    <col min="12285" max="12285" width="51" style="7" customWidth="1"/>
    <col min="12286" max="12286" width="14" style="7" customWidth="1"/>
    <col min="12287" max="12287" width="1" style="7" customWidth="1"/>
    <col min="12288" max="12288" width="14" style="7" customWidth="1"/>
    <col min="12289" max="12289" width="1" style="7" customWidth="1"/>
    <col min="12290" max="12290" width="14" style="7" customWidth="1"/>
    <col min="12291" max="12291" width="1" style="7" customWidth="1"/>
    <col min="12292" max="12292" width="14" style="7" customWidth="1"/>
    <col min="12293" max="12537" width="17" style="7"/>
    <col min="12538" max="12538" width="3" style="7" customWidth="1"/>
    <col min="12539" max="12540" width="2.875" style="7" customWidth="1"/>
    <col min="12541" max="12541" width="51" style="7" customWidth="1"/>
    <col min="12542" max="12542" width="14" style="7" customWidth="1"/>
    <col min="12543" max="12543" width="1" style="7" customWidth="1"/>
    <col min="12544" max="12544" width="14" style="7" customWidth="1"/>
    <col min="12545" max="12545" width="1" style="7" customWidth="1"/>
    <col min="12546" max="12546" width="14" style="7" customWidth="1"/>
    <col min="12547" max="12547" width="1" style="7" customWidth="1"/>
    <col min="12548" max="12548" width="14" style="7" customWidth="1"/>
    <col min="12549" max="12793" width="17" style="7"/>
    <col min="12794" max="12794" width="3" style="7" customWidth="1"/>
    <col min="12795" max="12796" width="2.875" style="7" customWidth="1"/>
    <col min="12797" max="12797" width="51" style="7" customWidth="1"/>
    <col min="12798" max="12798" width="14" style="7" customWidth="1"/>
    <col min="12799" max="12799" width="1" style="7" customWidth="1"/>
    <col min="12800" max="12800" width="14" style="7" customWidth="1"/>
    <col min="12801" max="12801" width="1" style="7" customWidth="1"/>
    <col min="12802" max="12802" width="14" style="7" customWidth="1"/>
    <col min="12803" max="12803" width="1" style="7" customWidth="1"/>
    <col min="12804" max="12804" width="14" style="7" customWidth="1"/>
    <col min="12805" max="13049" width="17" style="7"/>
    <col min="13050" max="13050" width="3" style="7" customWidth="1"/>
    <col min="13051" max="13052" width="2.875" style="7" customWidth="1"/>
    <col min="13053" max="13053" width="51" style="7" customWidth="1"/>
    <col min="13054" max="13054" width="14" style="7" customWidth="1"/>
    <col min="13055" max="13055" width="1" style="7" customWidth="1"/>
    <col min="13056" max="13056" width="14" style="7" customWidth="1"/>
    <col min="13057" max="13057" width="1" style="7" customWidth="1"/>
    <col min="13058" max="13058" width="14" style="7" customWidth="1"/>
    <col min="13059" max="13059" width="1" style="7" customWidth="1"/>
    <col min="13060" max="13060" width="14" style="7" customWidth="1"/>
    <col min="13061" max="13305" width="17" style="7"/>
    <col min="13306" max="13306" width="3" style="7" customWidth="1"/>
    <col min="13307" max="13308" width="2.875" style="7" customWidth="1"/>
    <col min="13309" max="13309" width="51" style="7" customWidth="1"/>
    <col min="13310" max="13310" width="14" style="7" customWidth="1"/>
    <col min="13311" max="13311" width="1" style="7" customWidth="1"/>
    <col min="13312" max="13312" width="14" style="7" customWidth="1"/>
    <col min="13313" max="13313" width="1" style="7" customWidth="1"/>
    <col min="13314" max="13314" width="14" style="7" customWidth="1"/>
    <col min="13315" max="13315" width="1" style="7" customWidth="1"/>
    <col min="13316" max="13316" width="14" style="7" customWidth="1"/>
    <col min="13317" max="13561" width="17" style="7"/>
    <col min="13562" max="13562" width="3" style="7" customWidth="1"/>
    <col min="13563" max="13564" width="2.875" style="7" customWidth="1"/>
    <col min="13565" max="13565" width="51" style="7" customWidth="1"/>
    <col min="13566" max="13566" width="14" style="7" customWidth="1"/>
    <col min="13567" max="13567" width="1" style="7" customWidth="1"/>
    <col min="13568" max="13568" width="14" style="7" customWidth="1"/>
    <col min="13569" max="13569" width="1" style="7" customWidth="1"/>
    <col min="13570" max="13570" width="14" style="7" customWidth="1"/>
    <col min="13571" max="13571" width="1" style="7" customWidth="1"/>
    <col min="13572" max="13572" width="14" style="7" customWidth="1"/>
    <col min="13573" max="13817" width="17" style="7"/>
    <col min="13818" max="13818" width="3" style="7" customWidth="1"/>
    <col min="13819" max="13820" width="2.875" style="7" customWidth="1"/>
    <col min="13821" max="13821" width="51" style="7" customWidth="1"/>
    <col min="13822" max="13822" width="14" style="7" customWidth="1"/>
    <col min="13823" max="13823" width="1" style="7" customWidth="1"/>
    <col min="13824" max="13824" width="14" style="7" customWidth="1"/>
    <col min="13825" max="13825" width="1" style="7" customWidth="1"/>
    <col min="13826" max="13826" width="14" style="7" customWidth="1"/>
    <col min="13827" max="13827" width="1" style="7" customWidth="1"/>
    <col min="13828" max="13828" width="14" style="7" customWidth="1"/>
    <col min="13829" max="14073" width="17" style="7"/>
    <col min="14074" max="14074" width="3" style="7" customWidth="1"/>
    <col min="14075" max="14076" width="2.875" style="7" customWidth="1"/>
    <col min="14077" max="14077" width="51" style="7" customWidth="1"/>
    <col min="14078" max="14078" width="14" style="7" customWidth="1"/>
    <col min="14079" max="14079" width="1" style="7" customWidth="1"/>
    <col min="14080" max="14080" width="14" style="7" customWidth="1"/>
    <col min="14081" max="14081" width="1" style="7" customWidth="1"/>
    <col min="14082" max="14082" width="14" style="7" customWidth="1"/>
    <col min="14083" max="14083" width="1" style="7" customWidth="1"/>
    <col min="14084" max="14084" width="14" style="7" customWidth="1"/>
    <col min="14085" max="14329" width="17" style="7"/>
    <col min="14330" max="14330" width="3" style="7" customWidth="1"/>
    <col min="14331" max="14332" width="2.875" style="7" customWidth="1"/>
    <col min="14333" max="14333" width="51" style="7" customWidth="1"/>
    <col min="14334" max="14334" width="14" style="7" customWidth="1"/>
    <col min="14335" max="14335" width="1" style="7" customWidth="1"/>
    <col min="14336" max="14336" width="14" style="7" customWidth="1"/>
    <col min="14337" max="14337" width="1" style="7" customWidth="1"/>
    <col min="14338" max="14338" width="14" style="7" customWidth="1"/>
    <col min="14339" max="14339" width="1" style="7" customWidth="1"/>
    <col min="14340" max="14340" width="14" style="7" customWidth="1"/>
    <col min="14341" max="14585" width="17" style="7"/>
    <col min="14586" max="14586" width="3" style="7" customWidth="1"/>
    <col min="14587" max="14588" width="2.875" style="7" customWidth="1"/>
    <col min="14589" max="14589" width="51" style="7" customWidth="1"/>
    <col min="14590" max="14590" width="14" style="7" customWidth="1"/>
    <col min="14591" max="14591" width="1" style="7" customWidth="1"/>
    <col min="14592" max="14592" width="14" style="7" customWidth="1"/>
    <col min="14593" max="14593" width="1" style="7" customWidth="1"/>
    <col min="14594" max="14594" width="14" style="7" customWidth="1"/>
    <col min="14595" max="14595" width="1" style="7" customWidth="1"/>
    <col min="14596" max="14596" width="14" style="7" customWidth="1"/>
    <col min="14597" max="14841" width="17" style="7"/>
    <col min="14842" max="14842" width="3" style="7" customWidth="1"/>
    <col min="14843" max="14844" width="2.875" style="7" customWidth="1"/>
    <col min="14845" max="14845" width="51" style="7" customWidth="1"/>
    <col min="14846" max="14846" width="14" style="7" customWidth="1"/>
    <col min="14847" max="14847" width="1" style="7" customWidth="1"/>
    <col min="14848" max="14848" width="14" style="7" customWidth="1"/>
    <col min="14849" max="14849" width="1" style="7" customWidth="1"/>
    <col min="14850" max="14850" width="14" style="7" customWidth="1"/>
    <col min="14851" max="14851" width="1" style="7" customWidth="1"/>
    <col min="14852" max="14852" width="14" style="7" customWidth="1"/>
    <col min="14853" max="15097" width="17" style="7"/>
    <col min="15098" max="15098" width="3" style="7" customWidth="1"/>
    <col min="15099" max="15100" width="2.875" style="7" customWidth="1"/>
    <col min="15101" max="15101" width="51" style="7" customWidth="1"/>
    <col min="15102" max="15102" width="14" style="7" customWidth="1"/>
    <col min="15103" max="15103" width="1" style="7" customWidth="1"/>
    <col min="15104" max="15104" width="14" style="7" customWidth="1"/>
    <col min="15105" max="15105" width="1" style="7" customWidth="1"/>
    <col min="15106" max="15106" width="14" style="7" customWidth="1"/>
    <col min="15107" max="15107" width="1" style="7" customWidth="1"/>
    <col min="15108" max="15108" width="14" style="7" customWidth="1"/>
    <col min="15109" max="15353" width="17" style="7"/>
    <col min="15354" max="15354" width="3" style="7" customWidth="1"/>
    <col min="15355" max="15356" width="2.875" style="7" customWidth="1"/>
    <col min="15357" max="15357" width="51" style="7" customWidth="1"/>
    <col min="15358" max="15358" width="14" style="7" customWidth="1"/>
    <col min="15359" max="15359" width="1" style="7" customWidth="1"/>
    <col min="15360" max="15360" width="14" style="7" customWidth="1"/>
    <col min="15361" max="15361" width="1" style="7" customWidth="1"/>
    <col min="15362" max="15362" width="14" style="7" customWidth="1"/>
    <col min="15363" max="15363" width="1" style="7" customWidth="1"/>
    <col min="15364" max="15364" width="14" style="7" customWidth="1"/>
    <col min="15365" max="15609" width="17" style="7"/>
    <col min="15610" max="15610" width="3" style="7" customWidth="1"/>
    <col min="15611" max="15612" width="2.875" style="7" customWidth="1"/>
    <col min="15613" max="15613" width="51" style="7" customWidth="1"/>
    <col min="15614" max="15614" width="14" style="7" customWidth="1"/>
    <col min="15615" max="15615" width="1" style="7" customWidth="1"/>
    <col min="15616" max="15616" width="14" style="7" customWidth="1"/>
    <col min="15617" max="15617" width="1" style="7" customWidth="1"/>
    <col min="15618" max="15618" width="14" style="7" customWidth="1"/>
    <col min="15619" max="15619" width="1" style="7" customWidth="1"/>
    <col min="15620" max="15620" width="14" style="7" customWidth="1"/>
    <col min="15621" max="15865" width="17" style="7"/>
    <col min="15866" max="15866" width="3" style="7" customWidth="1"/>
    <col min="15867" max="15868" width="2.875" style="7" customWidth="1"/>
    <col min="15869" max="15869" width="51" style="7" customWidth="1"/>
    <col min="15870" max="15870" width="14" style="7" customWidth="1"/>
    <col min="15871" max="15871" width="1" style="7" customWidth="1"/>
    <col min="15872" max="15872" width="14" style="7" customWidth="1"/>
    <col min="15873" max="15873" width="1" style="7" customWidth="1"/>
    <col min="15874" max="15874" width="14" style="7" customWidth="1"/>
    <col min="15875" max="15875" width="1" style="7" customWidth="1"/>
    <col min="15876" max="15876" width="14" style="7" customWidth="1"/>
    <col min="15877" max="16121" width="17" style="7"/>
    <col min="16122" max="16122" width="3" style="7" customWidth="1"/>
    <col min="16123" max="16124" width="2.875" style="7" customWidth="1"/>
    <col min="16125" max="16125" width="51" style="7" customWidth="1"/>
    <col min="16126" max="16126" width="14" style="7" customWidth="1"/>
    <col min="16127" max="16127" width="1" style="7" customWidth="1"/>
    <col min="16128" max="16128" width="14" style="7" customWidth="1"/>
    <col min="16129" max="16129" width="1" style="7" customWidth="1"/>
    <col min="16130" max="16130" width="14" style="7" customWidth="1"/>
    <col min="16131" max="16131" width="1" style="7" customWidth="1"/>
    <col min="16132" max="16132" width="14" style="7" customWidth="1"/>
    <col min="16133" max="16384" width="17" style="7"/>
  </cols>
  <sheetData>
    <row r="1" spans="1:11" ht="20.100000000000001" customHeight="1" x14ac:dyDescent="0.45">
      <c r="E1" s="7"/>
      <c r="F1" s="7"/>
      <c r="G1" s="7"/>
      <c r="H1" s="7"/>
      <c r="I1" s="7"/>
      <c r="J1" s="7"/>
      <c r="K1" s="7">
        <v>11</v>
      </c>
    </row>
    <row r="2" spans="1:11" ht="20.100000000000001" customHeight="1" x14ac:dyDescent="0.45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0.100000000000001" customHeight="1" x14ac:dyDescent="0.45">
      <c r="A3" s="165" t="s">
        <v>123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20.100000000000001" customHeight="1" x14ac:dyDescent="0.45">
      <c r="A4" s="165" t="s">
        <v>174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1" ht="20.100000000000001" customHeight="1" x14ac:dyDescent="0.45">
      <c r="C5" s="14"/>
      <c r="D5" s="14"/>
      <c r="E5" s="14"/>
      <c r="F5" s="14"/>
      <c r="G5" s="14"/>
      <c r="H5" s="14"/>
      <c r="I5" s="14"/>
      <c r="J5" s="14"/>
      <c r="K5" s="138" t="s">
        <v>2</v>
      </c>
    </row>
    <row r="6" spans="1:11" ht="20.100000000000001" customHeight="1" x14ac:dyDescent="0.45">
      <c r="A6" s="12"/>
      <c r="B6" s="12"/>
      <c r="E6" s="176" t="s">
        <v>124</v>
      </c>
      <c r="F6" s="176"/>
      <c r="G6" s="176"/>
      <c r="H6" s="139"/>
      <c r="I6" s="141" t="s">
        <v>4</v>
      </c>
      <c r="J6" s="141"/>
      <c r="K6" s="141"/>
    </row>
    <row r="7" spans="1:11" ht="20.100000000000001" customHeight="1" x14ac:dyDescent="0.45">
      <c r="A7" s="14"/>
      <c r="B7" s="14"/>
      <c r="C7" s="14"/>
      <c r="D7" s="14"/>
      <c r="E7" s="15">
        <v>2569</v>
      </c>
      <c r="F7" s="15"/>
      <c r="G7" s="15">
        <v>2568</v>
      </c>
      <c r="H7" s="15"/>
      <c r="I7" s="15">
        <f>+E7</f>
        <v>2569</v>
      </c>
      <c r="J7" s="15"/>
      <c r="K7" s="15">
        <f>+G7</f>
        <v>2568</v>
      </c>
    </row>
    <row r="8" spans="1:11" ht="20.100000000000001" customHeight="1" x14ac:dyDescent="0.45">
      <c r="E8" s="7"/>
      <c r="F8" s="7"/>
      <c r="G8" s="7"/>
      <c r="H8" s="7"/>
      <c r="I8" s="21"/>
      <c r="J8" s="21"/>
      <c r="K8" s="18"/>
    </row>
    <row r="9" spans="1:11" ht="20.100000000000001" customHeight="1" x14ac:dyDescent="0.45">
      <c r="A9" s="21" t="s">
        <v>149</v>
      </c>
    </row>
    <row r="10" spans="1:11" ht="20.100000000000001" customHeight="1" x14ac:dyDescent="0.45">
      <c r="A10" s="7" t="s">
        <v>150</v>
      </c>
      <c r="E10" s="150">
        <v>0</v>
      </c>
      <c r="G10" s="150">
        <v>0</v>
      </c>
      <c r="I10" s="144">
        <v>4000</v>
      </c>
      <c r="K10" s="144">
        <v>0</v>
      </c>
    </row>
    <row r="11" spans="1:11" ht="20.100000000000001" customHeight="1" x14ac:dyDescent="0.45">
      <c r="A11" s="7" t="s">
        <v>151</v>
      </c>
      <c r="E11" s="150">
        <v>0</v>
      </c>
      <c r="G11" s="76">
        <v>-2000</v>
      </c>
      <c r="I11" s="156">
        <v>-13000</v>
      </c>
      <c r="K11" s="76">
        <v>-9500</v>
      </c>
    </row>
    <row r="12" spans="1:11" ht="20.100000000000001" customHeight="1" x14ac:dyDescent="0.45">
      <c r="A12" s="7" t="s">
        <v>152</v>
      </c>
      <c r="E12" s="156">
        <v>-68</v>
      </c>
      <c r="F12" s="146"/>
      <c r="G12" s="157">
        <v>-468</v>
      </c>
      <c r="H12" s="146"/>
      <c r="I12" s="144">
        <v>0</v>
      </c>
      <c r="J12" s="7"/>
      <c r="K12" s="144">
        <v>0</v>
      </c>
    </row>
    <row r="13" spans="1:11" ht="20.100000000000001" customHeight="1" x14ac:dyDescent="0.45">
      <c r="A13" s="7" t="s">
        <v>184</v>
      </c>
      <c r="E13" s="157">
        <v>-38</v>
      </c>
      <c r="F13" s="146"/>
      <c r="G13" s="144">
        <v>0</v>
      </c>
      <c r="H13" s="146"/>
      <c r="I13" s="157">
        <v>-38</v>
      </c>
      <c r="J13" s="146"/>
      <c r="K13" s="144">
        <v>0</v>
      </c>
    </row>
    <row r="14" spans="1:11" ht="20.100000000000001" customHeight="1" x14ac:dyDescent="0.45">
      <c r="A14" s="7" t="s">
        <v>153</v>
      </c>
      <c r="E14" s="157">
        <v>-10583</v>
      </c>
      <c r="F14" s="146"/>
      <c r="G14" s="76">
        <v>-6625</v>
      </c>
      <c r="H14" s="146"/>
      <c r="I14" s="157">
        <v>-10470</v>
      </c>
      <c r="J14" s="146"/>
      <c r="K14" s="157">
        <v>-5587</v>
      </c>
    </row>
    <row r="15" spans="1:11" ht="20.100000000000001" customHeight="1" x14ac:dyDescent="0.45">
      <c r="A15" s="7" t="s">
        <v>154</v>
      </c>
      <c r="E15" s="157">
        <v>-22223</v>
      </c>
      <c r="F15" s="157"/>
      <c r="G15" s="76">
        <v>-5751</v>
      </c>
      <c r="H15" s="157"/>
      <c r="I15" s="157">
        <v>-2497</v>
      </c>
      <c r="J15" s="157"/>
      <c r="K15" s="157">
        <v>-590</v>
      </c>
    </row>
    <row r="16" spans="1:11" ht="20.100000000000001" customHeight="1" x14ac:dyDescent="0.45">
      <c r="A16" s="7" t="s">
        <v>155</v>
      </c>
      <c r="E16" s="157">
        <v>-1084</v>
      </c>
      <c r="F16" s="157"/>
      <c r="G16" s="76">
        <v>-1710</v>
      </c>
      <c r="H16" s="144"/>
      <c r="I16" s="157">
        <v>-935</v>
      </c>
      <c r="J16" s="144"/>
      <c r="K16" s="157">
        <v>-1576</v>
      </c>
    </row>
    <row r="17" spans="1:11" ht="20.100000000000001" customHeight="1" x14ac:dyDescent="0.45">
      <c r="A17" s="7" t="s">
        <v>156</v>
      </c>
      <c r="E17" s="144">
        <v>0</v>
      </c>
      <c r="F17" s="157"/>
      <c r="G17" s="144">
        <v>770</v>
      </c>
      <c r="H17" s="157"/>
      <c r="I17" s="144">
        <v>0</v>
      </c>
      <c r="J17" s="157"/>
      <c r="K17" s="76">
        <v>598</v>
      </c>
    </row>
    <row r="18" spans="1:11" ht="20.100000000000001" customHeight="1" x14ac:dyDescent="0.45">
      <c r="A18" s="21" t="s">
        <v>185</v>
      </c>
      <c r="E18" s="158">
        <f>SUM(E10:E17)</f>
        <v>-33996</v>
      </c>
      <c r="F18" s="159"/>
      <c r="G18" s="158">
        <f>SUM(G10:G17)</f>
        <v>-15784</v>
      </c>
      <c r="H18" s="159"/>
      <c r="I18" s="158">
        <f>SUM(I10:I17)</f>
        <v>-22940</v>
      </c>
      <c r="J18" s="159"/>
      <c r="K18" s="158">
        <f>SUM(K10:K17)</f>
        <v>-16655</v>
      </c>
    </row>
    <row r="19" spans="1:11" ht="15.75" customHeight="1" x14ac:dyDescent="0.45">
      <c r="E19" s="146"/>
      <c r="F19" s="146"/>
      <c r="G19" s="160"/>
      <c r="H19" s="160"/>
      <c r="I19" s="146"/>
      <c r="J19" s="160"/>
      <c r="K19" s="160"/>
    </row>
    <row r="20" spans="1:11" ht="20.100000000000001" customHeight="1" x14ac:dyDescent="0.45">
      <c r="A20" s="21" t="s">
        <v>157</v>
      </c>
      <c r="E20" s="77"/>
      <c r="F20" s="77"/>
    </row>
    <row r="21" spans="1:11" ht="20.100000000000001" customHeight="1" x14ac:dyDescent="0.45">
      <c r="A21" s="7" t="s">
        <v>186</v>
      </c>
      <c r="E21" s="157">
        <v>116437</v>
      </c>
      <c r="F21" s="157"/>
      <c r="G21" s="157">
        <v>69103</v>
      </c>
      <c r="H21" s="157"/>
      <c r="I21" s="157">
        <v>20000</v>
      </c>
      <c r="J21" s="157"/>
      <c r="K21" s="157">
        <v>52352</v>
      </c>
    </row>
    <row r="22" spans="1:11" ht="20.100000000000001" customHeight="1" x14ac:dyDescent="0.45">
      <c r="A22" s="7" t="s">
        <v>158</v>
      </c>
      <c r="E22" s="157">
        <v>-9430</v>
      </c>
      <c r="F22" s="157"/>
      <c r="G22" s="157">
        <v>-23147</v>
      </c>
      <c r="H22" s="157"/>
      <c r="I22" s="144">
        <v>0</v>
      </c>
      <c r="J22" s="157"/>
      <c r="K22" s="157">
        <v>-8085</v>
      </c>
    </row>
    <row r="23" spans="1:11" ht="20.100000000000001" customHeight="1" x14ac:dyDescent="0.45">
      <c r="A23" s="7" t="s">
        <v>159</v>
      </c>
      <c r="E23" s="144">
        <v>0</v>
      </c>
      <c r="F23" s="144"/>
      <c r="G23" s="144">
        <v>0</v>
      </c>
      <c r="H23" s="144"/>
      <c r="I23" s="157">
        <v>14000</v>
      </c>
      <c r="J23" s="144"/>
      <c r="K23" s="144">
        <v>57000</v>
      </c>
    </row>
    <row r="24" spans="1:11" ht="20.100000000000001" customHeight="1" x14ac:dyDescent="0.45">
      <c r="A24" s="7" t="s">
        <v>160</v>
      </c>
      <c r="E24" s="144">
        <v>0</v>
      </c>
      <c r="F24" s="144"/>
      <c r="G24" s="144">
        <v>0</v>
      </c>
      <c r="H24" s="144"/>
      <c r="I24" s="157">
        <v>-2000</v>
      </c>
      <c r="J24" s="144"/>
      <c r="K24" s="157">
        <v>-54000</v>
      </c>
    </row>
    <row r="25" spans="1:11" ht="20.100000000000001" customHeight="1" x14ac:dyDescent="0.45">
      <c r="A25" s="7" t="s">
        <v>161</v>
      </c>
      <c r="E25" s="144">
        <v>0</v>
      </c>
      <c r="F25" s="144"/>
      <c r="G25" s="144">
        <v>0</v>
      </c>
      <c r="H25" s="144"/>
      <c r="I25" s="144">
        <v>0</v>
      </c>
      <c r="J25" s="144"/>
      <c r="K25" s="76">
        <v>-4000</v>
      </c>
    </row>
    <row r="26" spans="1:11" ht="20.100000000000001" customHeight="1" x14ac:dyDescent="0.45">
      <c r="A26" s="7" t="s">
        <v>162</v>
      </c>
      <c r="E26" s="144">
        <v>14181</v>
      </c>
      <c r="F26" s="144"/>
      <c r="G26" s="144">
        <v>0</v>
      </c>
      <c r="H26" s="144"/>
      <c r="I26" s="144">
        <v>14181</v>
      </c>
      <c r="J26" s="144"/>
      <c r="K26" s="144">
        <v>0</v>
      </c>
    </row>
    <row r="27" spans="1:11" ht="20.100000000000001" customHeight="1" x14ac:dyDescent="0.45">
      <c r="A27" s="7" t="s">
        <v>163</v>
      </c>
      <c r="E27" s="157">
        <v>-51200</v>
      </c>
      <c r="F27" s="157"/>
      <c r="G27" s="157">
        <v>-114575</v>
      </c>
      <c r="H27" s="157"/>
      <c r="I27" s="157">
        <v>-41250</v>
      </c>
      <c r="J27" s="157"/>
      <c r="K27" s="157">
        <v>-36250</v>
      </c>
    </row>
    <row r="28" spans="1:11" ht="20.100000000000001" customHeight="1" x14ac:dyDescent="0.45">
      <c r="A28" s="7" t="s">
        <v>164</v>
      </c>
      <c r="E28" s="157">
        <v>-2531</v>
      </c>
      <c r="F28" s="157"/>
      <c r="G28" s="157">
        <v>-2510</v>
      </c>
      <c r="H28" s="157"/>
      <c r="I28" s="157">
        <v>-146</v>
      </c>
      <c r="J28" s="157"/>
      <c r="K28" s="157">
        <v>-46</v>
      </c>
    </row>
    <row r="29" spans="1:11" ht="20.100000000000001" customHeight="1" x14ac:dyDescent="0.45">
      <c r="A29" s="7" t="s">
        <v>165</v>
      </c>
      <c r="E29" s="157">
        <v>-9870</v>
      </c>
      <c r="F29" s="146"/>
      <c r="G29" s="157">
        <v>-13841</v>
      </c>
      <c r="H29" s="161"/>
      <c r="I29" s="156">
        <v>-7262</v>
      </c>
      <c r="J29" s="146"/>
      <c r="K29" s="157">
        <v>-9097</v>
      </c>
    </row>
    <row r="30" spans="1:11" ht="20.100000000000001" customHeight="1" x14ac:dyDescent="0.45">
      <c r="A30" s="7" t="s">
        <v>188</v>
      </c>
      <c r="E30" s="157">
        <v>-144</v>
      </c>
      <c r="F30" s="146"/>
      <c r="G30" s="157">
        <v>-176</v>
      </c>
      <c r="H30" s="161"/>
      <c r="I30" s="144">
        <v>0</v>
      </c>
      <c r="J30" s="146"/>
      <c r="K30" s="144">
        <v>0</v>
      </c>
    </row>
    <row r="31" spans="1:11" ht="20.100000000000001" customHeight="1" x14ac:dyDescent="0.45">
      <c r="A31" s="162" t="s">
        <v>183</v>
      </c>
      <c r="E31" s="157">
        <v>1000</v>
      </c>
      <c r="F31" s="146"/>
      <c r="G31" s="144">
        <v>0</v>
      </c>
      <c r="H31" s="161"/>
      <c r="I31" s="144">
        <v>0</v>
      </c>
      <c r="J31" s="146"/>
      <c r="K31" s="144">
        <v>0</v>
      </c>
    </row>
    <row r="32" spans="1:11" ht="20.100000000000001" customHeight="1" x14ac:dyDescent="0.45">
      <c r="A32" s="21" t="s">
        <v>166</v>
      </c>
      <c r="E32" s="158">
        <f>SUM(E21:E31)</f>
        <v>58443</v>
      </c>
      <c r="F32" s="159"/>
      <c r="G32" s="158">
        <f>SUM(G21:G31)</f>
        <v>-85146</v>
      </c>
      <c r="H32" s="159"/>
      <c r="I32" s="158">
        <f>SUM(I21:I31)</f>
        <v>-2477</v>
      </c>
      <c r="J32" s="130"/>
      <c r="K32" s="158">
        <f>SUM(K21:K31)</f>
        <v>-2126</v>
      </c>
    </row>
    <row r="33" spans="1:14" ht="15.75" customHeight="1" x14ac:dyDescent="0.45">
      <c r="E33" s="146"/>
      <c r="F33" s="146"/>
      <c r="G33" s="160"/>
      <c r="H33" s="160"/>
      <c r="I33" s="146"/>
      <c r="J33" s="160"/>
      <c r="K33" s="160"/>
    </row>
    <row r="34" spans="1:14" ht="20.100000000000001" customHeight="1" x14ac:dyDescent="0.45">
      <c r="A34" s="163" t="s">
        <v>167</v>
      </c>
      <c r="E34" s="157">
        <f>'10'!E44+'11'!E18+'11'!E32</f>
        <v>-125698</v>
      </c>
      <c r="F34" s="159"/>
      <c r="G34" s="157">
        <f>'10'!G44+'11'!G18+'11'!G32</f>
        <v>-16896</v>
      </c>
      <c r="H34" s="157"/>
      <c r="I34" s="157">
        <f>+I18+I32+'10'!I44</f>
        <v>-22042</v>
      </c>
      <c r="J34" s="146"/>
      <c r="K34" s="157">
        <f>'10'!K44+'11'!K18+'11'!K32</f>
        <v>-5869</v>
      </c>
    </row>
    <row r="35" spans="1:14" ht="20.100000000000001" customHeight="1" x14ac:dyDescent="0.45">
      <c r="A35" s="162" t="s">
        <v>168</v>
      </c>
      <c r="E35" s="157">
        <v>-2</v>
      </c>
      <c r="F35" s="159"/>
      <c r="G35" s="157">
        <v>-2</v>
      </c>
      <c r="H35" s="157"/>
      <c r="I35" s="144">
        <v>0</v>
      </c>
      <c r="J35" s="146"/>
      <c r="K35" s="144">
        <v>0</v>
      </c>
    </row>
    <row r="36" spans="1:14" ht="20.100000000000001" customHeight="1" x14ac:dyDescent="0.45">
      <c r="A36" s="7" t="s">
        <v>169</v>
      </c>
      <c r="E36" s="127">
        <f>+'3-5'!H12</f>
        <v>284878</v>
      </c>
      <c r="F36" s="130"/>
      <c r="G36" s="127">
        <v>146237</v>
      </c>
      <c r="H36" s="130"/>
      <c r="I36" s="144">
        <f>'3-5'!L12</f>
        <v>24860</v>
      </c>
      <c r="J36" s="146"/>
      <c r="K36" s="144">
        <v>8963</v>
      </c>
    </row>
    <row r="37" spans="1:14" ht="20.100000000000001" customHeight="1" thickBot="1" x14ac:dyDescent="0.5">
      <c r="A37" s="21" t="s">
        <v>170</v>
      </c>
      <c r="E37" s="131">
        <f>E34+E36+E35</f>
        <v>159178</v>
      </c>
      <c r="F37" s="130"/>
      <c r="G37" s="131">
        <f>G34+G36+G35</f>
        <v>129339</v>
      </c>
      <c r="H37" s="130"/>
      <c r="I37" s="164">
        <f>I34+I36</f>
        <v>2818</v>
      </c>
      <c r="J37" s="146"/>
      <c r="K37" s="164">
        <f>K34+K36</f>
        <v>3094</v>
      </c>
    </row>
    <row r="38" spans="1:14" ht="20.100000000000001" customHeight="1" thickTop="1" x14ac:dyDescent="0.45">
      <c r="E38" s="157"/>
      <c r="F38" s="160"/>
      <c r="G38" s="157"/>
      <c r="H38" s="157"/>
      <c r="J38" s="159"/>
    </row>
    <row r="39" spans="1:14" ht="20.100000000000001" customHeight="1" x14ac:dyDescent="0.45">
      <c r="E39" s="157"/>
      <c r="F39" s="157"/>
      <c r="G39" s="157"/>
      <c r="H39" s="157"/>
      <c r="J39" s="154"/>
    </row>
    <row r="40" spans="1:14" ht="20.100000000000001" customHeight="1" x14ac:dyDescent="0.45">
      <c r="E40" s="157"/>
      <c r="F40" s="157"/>
      <c r="G40" s="157"/>
      <c r="H40" s="157"/>
      <c r="I40" s="154" t="s">
        <v>91</v>
      </c>
      <c r="J40" s="154"/>
      <c r="N40" s="130"/>
    </row>
    <row r="41" spans="1:14" ht="20.100000000000001" customHeight="1" x14ac:dyDescent="0.45">
      <c r="E41" s="157"/>
      <c r="F41" s="157"/>
      <c r="G41" s="157"/>
      <c r="H41" s="157"/>
      <c r="I41" s="154" t="s">
        <v>92</v>
      </c>
      <c r="J41" s="154"/>
    </row>
    <row r="42" spans="1:14" ht="20.100000000000001" customHeight="1" x14ac:dyDescent="0.45">
      <c r="E42" s="157"/>
      <c r="F42" s="157"/>
      <c r="G42" s="157"/>
      <c r="H42" s="157"/>
      <c r="I42" s="154"/>
      <c r="J42" s="154"/>
    </row>
    <row r="43" spans="1:14" x14ac:dyDescent="0.45">
      <c r="E43" s="157"/>
      <c r="F43" s="157"/>
      <c r="G43" s="157"/>
      <c r="H43" s="157"/>
      <c r="I43" s="154"/>
      <c r="J43" s="154"/>
      <c r="M43" s="20"/>
    </row>
    <row r="44" spans="1:14" ht="17.25" customHeight="1" x14ac:dyDescent="0.45">
      <c r="E44" s="157"/>
      <c r="F44" s="157"/>
      <c r="G44" s="157"/>
      <c r="H44" s="157"/>
      <c r="I44" s="154"/>
      <c r="J44" s="154"/>
      <c r="M44" s="20"/>
    </row>
    <row r="45" spans="1:14" ht="17.25" customHeight="1" x14ac:dyDescent="0.45">
      <c r="E45" s="157"/>
      <c r="F45" s="157"/>
      <c r="G45" s="157"/>
      <c r="H45" s="157"/>
      <c r="I45" s="154"/>
      <c r="J45" s="154"/>
      <c r="M45" s="20"/>
    </row>
    <row r="46" spans="1:14" ht="15" customHeight="1" x14ac:dyDescent="0.45">
      <c r="E46" s="157"/>
      <c r="F46" s="157"/>
      <c r="G46" s="157"/>
      <c r="H46" s="157"/>
      <c r="I46" s="154"/>
      <c r="J46" s="154"/>
    </row>
    <row r="47" spans="1:14" ht="18" customHeight="1" x14ac:dyDescent="0.45">
      <c r="E47" s="157"/>
      <c r="F47" s="157"/>
      <c r="G47" s="157"/>
      <c r="H47" s="157"/>
      <c r="I47" s="154"/>
      <c r="J47" s="154"/>
    </row>
    <row r="48" spans="1:14" ht="17.25" customHeight="1" x14ac:dyDescent="0.45">
      <c r="E48" s="157"/>
      <c r="F48" s="157"/>
      <c r="G48" s="157"/>
      <c r="H48" s="157"/>
      <c r="I48" s="154"/>
      <c r="J48" s="154"/>
    </row>
    <row r="49" spans="1:10" ht="17.25" customHeight="1" x14ac:dyDescent="0.45">
      <c r="E49" s="157"/>
      <c r="F49" s="157"/>
      <c r="G49" s="157"/>
      <c r="H49" s="157"/>
      <c r="I49" s="154"/>
      <c r="J49" s="154"/>
    </row>
    <row r="50" spans="1:10" x14ac:dyDescent="0.45">
      <c r="A50" s="7" t="s">
        <v>29</v>
      </c>
      <c r="E50" s="157"/>
      <c r="F50" s="157"/>
      <c r="G50" s="157"/>
      <c r="H50" s="157"/>
    </row>
    <row r="51" spans="1:10" ht="20.100000000000001" customHeight="1" x14ac:dyDescent="0.45"/>
    <row r="52" spans="1:10" ht="20.100000000000001" customHeight="1" x14ac:dyDescent="0.45"/>
    <row r="53" spans="1:10" ht="20.100000000000001" customHeight="1" x14ac:dyDescent="0.45"/>
    <row r="54" spans="1:10" ht="20.100000000000001" customHeight="1" x14ac:dyDescent="0.45"/>
    <row r="55" spans="1:10" ht="20.100000000000001" customHeight="1" x14ac:dyDescent="0.45"/>
    <row r="56" spans="1:10" ht="20.100000000000001" customHeight="1" x14ac:dyDescent="0.45"/>
    <row r="57" spans="1:10" ht="20.100000000000001" customHeight="1" x14ac:dyDescent="0.45"/>
    <row r="58" spans="1:10" ht="20.100000000000001" customHeight="1" x14ac:dyDescent="0.45"/>
    <row r="59" spans="1:10" ht="20.100000000000001" customHeight="1" x14ac:dyDescent="0.45"/>
    <row r="60" spans="1:10" ht="20.100000000000001" customHeight="1" x14ac:dyDescent="0.45"/>
    <row r="61" spans="1:10" ht="20.100000000000001" customHeight="1" x14ac:dyDescent="0.45"/>
    <row r="62" spans="1:10" ht="20.100000000000001" customHeight="1" x14ac:dyDescent="0.45"/>
    <row r="63" spans="1:10" ht="20.100000000000001" customHeight="1" x14ac:dyDescent="0.45"/>
    <row r="64" spans="1:10" ht="20.100000000000001" customHeight="1" x14ac:dyDescent="0.45"/>
    <row r="65" ht="20.100000000000001" customHeight="1" x14ac:dyDescent="0.45"/>
    <row r="66" ht="20.100000000000001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20.100000000000001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20.100000000000001" customHeight="1" x14ac:dyDescent="0.45"/>
    <row r="94" ht="20.100000000000001" customHeight="1" x14ac:dyDescent="0.45"/>
    <row r="95" ht="20.100000000000001" customHeight="1" x14ac:dyDescent="0.45"/>
    <row r="96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20.100000000000001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20.100000000000001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20.100000000000001" customHeight="1" x14ac:dyDescent="0.45"/>
    <row r="125" ht="20.100000000000001" customHeight="1" x14ac:dyDescent="0.45"/>
    <row r="126" ht="20.100000000000001" customHeight="1" x14ac:dyDescent="0.45"/>
    <row r="127" ht="20.100000000000001" customHeight="1" x14ac:dyDescent="0.45"/>
    <row r="128" ht="20.100000000000001" customHeight="1" x14ac:dyDescent="0.45"/>
    <row r="129" spans="6:6" ht="20.100000000000001" customHeight="1" x14ac:dyDescent="0.45"/>
    <row r="130" spans="6:6" ht="20.100000000000001" customHeight="1" x14ac:dyDescent="0.45"/>
    <row r="131" spans="6:6" ht="20.100000000000001" customHeight="1" x14ac:dyDescent="0.45"/>
    <row r="132" spans="6:6" ht="20.100000000000001" customHeight="1" x14ac:dyDescent="0.45"/>
    <row r="133" spans="6:6" ht="20.100000000000001" customHeight="1" x14ac:dyDescent="0.45"/>
    <row r="134" spans="6:6" ht="20.100000000000001" customHeight="1" x14ac:dyDescent="0.45">
      <c r="F134" s="156" t="e">
        <f>+F133-#REF!</f>
        <v>#REF!</v>
      </c>
    </row>
    <row r="135" spans="6:6" ht="20.100000000000001" customHeight="1" x14ac:dyDescent="0.45"/>
    <row r="136" spans="6:6" ht="20.100000000000001" customHeight="1" x14ac:dyDescent="0.45"/>
    <row r="137" spans="6:6" ht="20.100000000000001" customHeight="1" x14ac:dyDescent="0.45"/>
    <row r="138" spans="6:6" ht="20.100000000000001" customHeight="1" x14ac:dyDescent="0.45"/>
    <row r="139" spans="6:6" ht="20.100000000000001" customHeight="1" x14ac:dyDescent="0.45"/>
    <row r="140" spans="6:6" ht="20.100000000000001" customHeight="1" x14ac:dyDescent="0.45"/>
    <row r="141" spans="6:6" ht="20.100000000000001" customHeight="1" x14ac:dyDescent="0.45"/>
    <row r="142" spans="6:6" ht="20.100000000000001" customHeight="1" x14ac:dyDescent="0.45"/>
    <row r="143" spans="6:6" ht="20.100000000000001" customHeight="1" x14ac:dyDescent="0.45"/>
    <row r="144" spans="6:6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20.100000000000001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18" customHeight="1" x14ac:dyDescent="0.45"/>
  </sheetData>
  <mergeCells count="4">
    <mergeCell ref="A2:K2"/>
    <mergeCell ref="A3:K3"/>
    <mergeCell ref="A4:K4"/>
    <mergeCell ref="E6:G6"/>
  </mergeCells>
  <pageMargins left="0.90551181102362199" right="0.39370078740157499" top="0.511811023622047" bottom="0.39370078740157499" header="0.118110236220472" footer="0.11811023622047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3-5</vt:lpstr>
      <vt:lpstr>6-7</vt:lpstr>
      <vt:lpstr>8</vt:lpstr>
      <vt:lpstr>9</vt:lpstr>
      <vt:lpstr>10</vt:lpstr>
      <vt:lpstr>11</vt:lpstr>
      <vt:lpstr>'10'!Print_Area</vt:lpstr>
      <vt:lpstr>'11'!Print_Area</vt:lpstr>
      <vt:lpstr>'3-5'!Print_Area</vt:lpstr>
      <vt:lpstr>'6-7'!Print_Area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Phattaraporn Somjai</dc:creator>
  <cp:lastModifiedBy>Naphat Asawaphirom</cp:lastModifiedBy>
  <cp:lastPrinted>2026-05-15T08:23:38Z</cp:lastPrinted>
  <dcterms:created xsi:type="dcterms:W3CDTF">2026-03-31T08:17:03Z</dcterms:created>
  <dcterms:modified xsi:type="dcterms:W3CDTF">2026-05-15T08:23:41Z</dcterms:modified>
</cp:coreProperties>
</file>